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73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G75" i="1" l="1"/>
  <c r="G74" i="1"/>
  <c r="G4" i="1" l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 l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 l="1"/>
</calcChain>
</file>

<file path=xl/sharedStrings.xml><?xml version="1.0" encoding="utf-8"?>
<sst xmlns="http://schemas.openxmlformats.org/spreadsheetml/2006/main" count="359" uniqueCount="264">
  <si>
    <t>Բազմավալետ HRP DAB որոշման համակարգ</t>
  </si>
  <si>
    <t>Նշված ստրեպտավիդին-բիոտինային իմունոֆերմենտային  համակարգ՝ հակածինների որոշման համար: Պարունակում է՝ Ջրածնի պերօքսիդի բլոկ՝ 15 մլ (ջրածնի պերօքսիդի 0.3% լուծույթ, նատրիումի ազիդի պարունակությունը՝ ոչ ավել քան 0.1%); Սպիտակուցային բլոկ՝ 15 մլ (PBS լուծույթ, pH`  7.6, որը պարունակում է 0.5% կազեին, 0.5% BSA: Նատրիումի ազիդի պարունակությունը՝ ոչ ավել քան 0.1%): Բիոտինիլացված այծի հակա-պոլիվալենտ՝ 15 մլ (Բիոտինիլացված այծի anti-mouse և anti-rabbit IgG (H+L)` լուծված PBS-ում, pH` 7.6, Նատրիումի ազիդի պարունակությունը՝ ոչ ավել քան 0.1%): Ստրեպտավիդին պերօքսիդազ՝ 15 մլ (ստրեպտավիդին ծովաբողկի պերօքսիդազի կոնյուգատ՝ լուծված PBS-ում, pH` 7.6): DAB քրոմոգեն (50x)` 0.5 մլ (3,3' դիամինոբենզիդին քրոմոգեն): DAB սուբստրատ՝ 15 մլ (սուբստրատային բուֆեր, pH 7.5, ջրածնի պերօքսիդով): Պահպանման ջերմաստիճանը՝ 2-8°C:</t>
  </si>
  <si>
    <t>Քանակը</t>
  </si>
  <si>
    <t>Ճագարի anti-human TTF-1 մոնոկլոնային առաջնային հակամարմին, կլոն SP141</t>
  </si>
  <si>
    <t>Ճագարի anti-human GFAP մոնոկլոնային առաջնային հակամարմին, կլոն SP78</t>
  </si>
  <si>
    <t>Ճագարի anti-human Keratin 7 մոնոկլոնային առաջնային հակամարմին, կլոն SP52</t>
  </si>
  <si>
    <t>Ճագարի anti-human Keratin 8 մոնոկլոնային առաջնային հակամարմին, կլոն SP102</t>
  </si>
  <si>
    <t>Ճագարի anti-human Keratin 20 մոնոկլոնային առաջնային հակամարմին, կլոն SP33</t>
  </si>
  <si>
    <t>Ճագարի anti-human PSA պոլիկլոնային առաջնային հակամարմին</t>
  </si>
  <si>
    <t>Ճագարի anti-human Vimentin մոնոկլոնային առաջնային հակամարմին, կլոն SP20</t>
  </si>
  <si>
    <t>Ճագարի anti-human Desmin մոնոկլոնային առաջնային հակամարմին, կլոն SP138</t>
  </si>
  <si>
    <t>Ճագարի anti-human Actin-Smooth Muscle (SMA) մոնոկլոնային առաջնային հակամարմին, կլոն SP171</t>
  </si>
  <si>
    <t>Ճագարի anti-human E-Cadherin մոնոկլոնային առաջնային հակամարմին, կլոն SP64</t>
  </si>
  <si>
    <t>Ճագարի anti-human S100 Beta մոնոկլոնային առաջնային հակամարմին, կլոն SP127</t>
  </si>
  <si>
    <t>Ճագարի anti-human Synaptophysin մոնոկլոնային առաջնային հակամարմին, կլոն SP11</t>
  </si>
  <si>
    <t>Ճագարի anti-human Chromogranin A մոնոկլոնային առաջնային հակամարմին, կլոն SP12</t>
  </si>
  <si>
    <t>Ճագարի anti-human PLAP մոնոկլոնային առաջնային հակամարմին, կլոն SP15</t>
  </si>
  <si>
    <t>Ճագարի anti-human CD79a մոնոկլոնային առաջնային հակամարմին, կլոն SP18</t>
  </si>
  <si>
    <t>Ճագարի anti-human DOG-1 մոնոկլոնային առաջնային հակամարմին, կլոն SP31</t>
  </si>
  <si>
    <t>Ճագարի anti-human CDX2 մոնոկլոնային առաջնային հակամարմին, կլոն SP54</t>
  </si>
  <si>
    <t>Մկան anti-human CD56 մոնոկլոնային առաջնային հակամարմին, կլոն 123C3</t>
  </si>
  <si>
    <t>Ճագարի anti-human Inhibin-alpha պոլիկլոնային առաջնային հակամարմին</t>
  </si>
  <si>
    <t>Ճագարի anti-human Terminal Deoxynucleotidyl Transferase (TdT) մոնոկլոնային առաջնային հակամարմին, կլոն SP150</t>
  </si>
  <si>
    <t>Ճագարի anti-human Ki-67 մոնոկլոնային առաջնային հակամարմին, կլոն SP6</t>
  </si>
  <si>
    <t>Ճագարի anti-human Mum1/IRF4 մոնոկլոնային առաջնային հակամարմին, կլոն SP114</t>
  </si>
  <si>
    <t>Ճագարի anti-human CD138 մոնոկլոնային առաջնային հակամարմին, կլոն SP152</t>
  </si>
  <si>
    <t>Ճագարի anti-human Neuron Specific Enolase (NSE) պոլիկլոնային առաջնային հակամարմին</t>
  </si>
  <si>
    <t>Պոլիկլոնային: Ճագարի նախանոսրացած, իմունոգեն աֆինային կերպով մաքրված պոլիկլոնային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NSE սպիտակուցի C-ծայրային հատվածին համապատասխանող սինթետիկ պեպտիդ: Իմունոգլոբինային իզոտիպ՝ Ճագարի lgG: Թիրախի մոլեկուլային կշիռը՝ 46 կԴա: Բջջային տեղադրվածությունը՝ ցիտոպլազմային: Պահպանման ջերմաստիճանը՝ 2-8°C:</t>
  </si>
  <si>
    <t>SP152 կլոն: Ճագարի նախանոսրացած մոնակլոնային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ռեկոմբինանտ CD138 սպիտակուց: Իմունոգլոբինային իզոտիպ՝ Ճագարի lgG: Թիրախի մոլեկուլային կշիռը՝ 35, 65-100 կԴա: Բջջային տեղադրվածությունը՝ ցիտոպլազմային: Պահպանման ջերմաստիճանը՝ 2-8°C:</t>
  </si>
  <si>
    <t>SP114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MUM1/IRF4 սպիտակուցի C-ծայրին մոտ սինթետիկ պեպտիդ: Իմունոգլոբինային իզոտիպ՝ Ճագարի lgG: Թիրախի մոլեկուլային կշիռը՝ 51.7 կԴա: Բջջային տեղադրվածությունը՝ կորիզային: Պահպանման ջերմաստիճանը՝ 2-8°C:</t>
  </si>
  <si>
    <t>SP6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Ki-67 սպիտակուցի C-ծայրից ստացված սինթետիկ սպիտակուց: Իմունոգլոբինային իզոտիպ՝ Ճագարի lgG: Թիրախի մոլեկուլային կշիռը՝ 345 կԴա և 395 կԴա: Բջջային տեղադրվածությունը՝ կորիզային: Պահպանման ջերմաստիճանը՝ 2-8°C:</t>
  </si>
  <si>
    <t>Կլոն SP150: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 Իմունոգեն՝ մարդու TdT սպիտակուցի ներքին հատվածին համապատասխանող սինթետիկ պեպտիդ: Իմունոգլոբինային իզոտիպ՝ Ճագարի lgG: Թիրախի մոլեկուլային կշիռը՝ 58 կԴա: Բջջային տեղադրվածությունը՝ կորիզային: Պահպանման ջերմաստիճանը՝ 2-8°C:</t>
  </si>
  <si>
    <t>Պոլիկլոնային: Ճագարի նախանոսրացած, իմունոգեն աֆինային կերպով մաքրված պոլիկլոնային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ինհիբին-ալֆա սպիտակուցի N-ծայրային հատվածին համապատասխանող սինթետիկ պեպտիդ: Իմունոգլոբինային իզոտիպ՝ Ճագարի lgG: Թիրախի մոլեկուլային կշիռը՝ 40 կԴա: Բջջային տեղադրվածությունը՝ ցիտոպլազմային: Պահպանման ջերմաստիճանը՝ 2-8°C:</t>
  </si>
  <si>
    <t>123C3 կլոն: Մկան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թոքերի փոքր բջջային կարցինոմայի թաղանթային պատրաստուկ: Իմունոգլոբինային իզոտիպ՝ մկան lgG1/k: Թիրախի մոլեկուլային կշիռը՝ 180, 145 և 125 կԴա: Բջջային տեղադրվածությունը՝ թաղանթային: Պահպանման ջերմաստիճանը՝ 2-8°C:</t>
  </si>
  <si>
    <t>SP 54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CD79a սպիտակուցի N-ծայրային հատվածին համապատասխանող սինթետիկ պեպտիդ: Իմունոգլոբինային իզոտիպ՝ ճագարի lgG: Թիրախի մոլեկուլային կշիռը՝ 37 կԴա: Բջջային տեղադրվածությունը՝ կորիզային: Պահպանման ջերմաստիճանը՝ 2-8°C:</t>
  </si>
  <si>
    <t>SP 31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DOG-1 սպիտակուցի սինթետիկ պեպտիդ: Իմունոգլոբինային իզոտիպ՝ ճագարի lgG: Թիրախի մոլեկուլային կշիռը՝ 78 կԴա: Բջջային տեղադրվածությունը՝ ցիտոպլազմային, թաղանթային: Պահպանման ջերմաստիճանը՝ 2-8°C:</t>
  </si>
  <si>
    <t>SP 18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CD79a սպիտակուցի N-ծայրային հատվածին համապատասխանող սինթետիկ պեպտիդ: Իմունոգլոբինային իզոտիպ՝ ճագարի lgG: Թիրախի մոլեկուլային կշիռը՝ 50 կԴա: Բջջային տեղադրվածությունը՝ ցիտոպլազմային, թաղանթային: Պահպանման ջերմաստիճանը՝ 2-8°C:</t>
  </si>
  <si>
    <t>SP15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պլացենտային հիմնային ֆոսֆատազը կոդավորող ռեկոմբինանտ սպիտակուց: Իմունոգլոբինային իզոտիպ՝ ճագարի lgG: Թիրախի մոլեկուլային կշիռը՝ 60-70 կԴա: Բջջային տեղադրվածությունը՝ ցիտոպլազմային, թաղանթային: Պահպանման ջերմաստիճանը՝ 2-8°C:</t>
  </si>
  <si>
    <t>SP12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քրոմոգրանին A սպիտակուցը կոդավորով ռեկոմբինանտ սպիտակուց: Իմունոգլոբինային իզոտիպ՝ ճագարի lgG: Թիրախի մոլեկուլային կշիռը՝ 68-75 կԴա: Բջջային տեղադրվածությունը՝ ցիտոպլազմային: Պահպանման ջերմաստիճանը՝ 2-8°C:</t>
  </si>
  <si>
    <t>SP11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սինապտոֆիզին սպիտակուցի C-ծայրին համապատասխանող սինթետիկ պեպտիդ: Իմունոգլոբինային իզոտիպ՝ ճագարի lgG: Թիրախի մոլեկուլային կշիռը՝ 38 կԴա: Բջջային տեղադրվածությունը՝ ցիտոպլազմային: Պահպանման ջերմաստիճանը՝ 2-8°C:</t>
  </si>
  <si>
    <t>SP127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ամբողջական երկարությամբ S100 beta մարդու ռեկոմբինանտ սպիտակուց: Իմունոգլոբինային իզոտիպ՝ ճագարի lgG: Թիրախի մոլեկուլային կշիռը՝ 25-26 կԴա: Բջջային տեղադրվածությունը՝ ցիտոպլազմային, թաղանթային: Պահպանման ջերմաստիճանը՝ 2-8°C:</t>
  </si>
  <si>
    <t>SP64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cadherin-E սպիտակուցի 600-707 ամինաթթվային մնացորդները կոդավորող ռեկոմբինանտ սպիտակուց: Իմունոգլոբինային իզոտիպ՝ ճագարի lgG: Թիրախի մոլեկուլային կշիռը՝ 135 կԴա: Բջջային տեղադրվածությունը՝ թաղանթային: Պահպանման ջերմաստիճանը՝ 2-8°C:</t>
  </si>
  <si>
    <t>SP171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SMA սպիտակուցի N-ծայրային հատվածին համապատասխանող սինթետիկ պեպտիդ: Իմունոգլոբինային իզոտիպ՝ ճագարի lgG: Թիրախի մոլեկուլային կշիռը՝ 42 կԴա: Բջջային տեղադրվածությունը՝ ցիտոպլազմային: Պահպանման ջերմաստիճանը՝ 2-8°C:</t>
  </si>
  <si>
    <t>SP138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desmin սպիտակուցի C-ծայրին համապատասխանող սինթետիկ պեպտիդ: Իմունոգլոբինային իզոտիպ՝ Ճագարի lgG: Թիրախի մոլեկուլային կշիռը՝ 53 կԴա: Բջջային տեղադրվածությունը՝ ցիտոպլազմային: Պահպանման ջերմաստիճանը՝ 2-8°C:</t>
  </si>
  <si>
    <t>SP20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ռեկոմբինանտ vimentin սպիտակուց: Իմունոգլոբինային իզոտիպ՝ Ճագարի lgG: Թիրախի մոլեկուլային կշիռը՝ 53 կԴա: Բջջային տեղադրվածությունը՝ ցիտոպլազմային: Պահպանման ջերմաստիճանը՝ 2-8°C:</t>
  </si>
  <si>
    <t>Պոլիկլոնային: Ճագարի նախանոսրացած , իմունոգեն աֆինային կերպով մաքրված պոլիկլոնային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մաքրված PSA սպիտակուց: Իմունոգլոբինային իզոտիպ՝ Ճագարի lgG: Թիրախի մոլեկուլային կշիռը՝ 33-34 կԴա: Բջջային տեղադրվածությունը՝ ցիտոպլազմային: Պահպանման ջերմաստիճանը՝ 2-8°C:</t>
  </si>
  <si>
    <t>SP33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ԻԻմունոգեն՝ մարդու keratin 20 սպիտակուցի C-ծայրին համապատասխանող սինթետիկ պեպտիդ: Իմունոգլոբինային իզոտիպ՝ Ճագարի lgG: Թիրախի մոլեկուլային կշիռը՝ 46 կԴա: Բջջային տեղադրվածությունը՝ ցիտոպլազմային: Պահպանման ջերմաստիճանը՝ 2-8°C:</t>
  </si>
  <si>
    <t>SP102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keratin 8 սպիտակուցի C-ծայրին համապատասխանող սինթետիկ պեպտիդ: Իմունոգլոբինային իզոտիպ՝ Ճագարի lgG: Թիրախի մոլեկուլային կշիռը՝ 52.5 կԴա: Բջջային տեղադրվածությունը՝ ցիտոպլազմային, թաղանթային: Պահպանման ջերմաստիճանը՝ 2-8°C:</t>
  </si>
  <si>
    <t>SP52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cytokeratin 7 սպիտակուցի C-ծայրին համապատասխանող սինթետիկ պեպտիդ: Իմունոգլոբինային իզոտիպ՝ Ճագարի lgG: Թիրախի մոլեկուլային կշիռը՝ 54 կԴա: Բջջային տեղադրվածությունը՝ ցիտոպլազմային: Պահպանման ջերմաստիճանը՝ 2-8°C:</t>
  </si>
  <si>
    <t>SP78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GFAP սպիտակուցի C-ծայրին համապատասխանող սինթետիկ պեպտիդ: Իմունոգլոբինային իզոտիպ՝ Ճագարի lgG: Թիրախի մոլեկուլային կշիռը՝ 51-52 կԴա: Բջջային տեղադրվածությունը՝ ցիտոպլազմային: Պահպանման ջերմաստիճանը՝ 2-8°C:</t>
  </si>
  <si>
    <t>SP141 կլոն: Ճագարի նախանոսրացած մոնոկլոնային 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սինթետիկ պեպտիդ, որը համապատասխանում է մարդու TTF-1 սպիտակուցի ներքին հատվածին: Իմունոգլոբինային իզոտիպ՝ Ճագարի lgG: Թիրախի մոլեկուլային կշիռը՝ 39 կԴա: Բջջային տեղադրվածությունը՝ կորիզային: Պահպանման ջերմաստիճանը՝ 2-8°C:</t>
  </si>
  <si>
    <t>Ճագարի anti-human Keratin 5 մոնոկլոնային առաջնային հակամարմին, կլոն SP27</t>
  </si>
  <si>
    <t>SP27 կլոն: Ճագարի նախանոսրացած մոնոկլոնային 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ցիտոկերատին 5-ի C-ծայրին համապատասխանող սինթետիկ պեպտիդ: Իմունոգլոբինային իզոտիպ՝ Ճագարի lgG: Թիրախի մոլեկուլային կշիռը՝ 58 կԴա: Բջջային տեղադրվածությունը՝ ցիտոպլազմային: Պահպանման ջերմաստիճանը՝ 2-8°C:</t>
  </si>
  <si>
    <t>Ճագարի anti-human MAGE-A1 մոնոկլոնային առաջնային հակամարմին, կլոն SP188</t>
  </si>
  <si>
    <t>SP188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MAGE-A1 սպիտակուցի C-ծայրային հատվածին համապատասխանող սինթետիկ պեպտիդ: Իմունոգլոբինային իզոտիպ՝ ճագարի lgG: Թիրախի մոլեկուլային կշիռը՝ 34 կամ 46 կԴա: Բջջային տեղադրվածությունը՝ ցիտոպլազմային, կորիզային: Պահպանման ջերմաստիճանը՝ 2-8°C:</t>
  </si>
  <si>
    <t>Ճագարի anti-human էստրոգենային ռեցեպտոր մոնոկլոնային առաջնային հակամարմին, կլոն  SP1</t>
  </si>
  <si>
    <t>Ճագարի anti-human պրոգեստերոնային ռեցեպտոր մոնոկլոնային առաջնային հակամարմին, կլոն SP4</t>
  </si>
  <si>
    <t>Ճագարի anti-human c-erbB2 մոնոկլոնային առաջնային հակամարմին, կլոն SP3</t>
  </si>
  <si>
    <t>SP1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ստացվում է մարդու ալֆա էստրոգենային ռեցեպտորի  C-ծայրից: Իմունոգլոբինային իզոտիպ՝ Ճագարի lgG: Թիրախի մոլեկուլային կշիռը՝ 67 կԴա: Բջջային տեղադրվածությունը՝ կորիզային: Պահպանման ջերմաստիճանը՝ 2-8°C:</t>
  </si>
  <si>
    <t>SP4 կլոն: Ճագարի նախանոսրացած մոնակլոնային 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պրոգեստերոնային ռեցեպտորը կոդավորող ռեկոմբինանտ սպիտակուցի 412-558 ամինաթթվային մնացորդներ: Իմունոգլոբինային իզոտիպ՝ Ճագարի lgG: Թիրախի՝ մոլեկուլային կշիռը՝ 116 կԴա: Բջջային տեղադրվածությունը՝ կորիզային: Պահպանման ջերմաստիճանը՝ 2-8°C:</t>
  </si>
  <si>
    <t>SP3 կլոն: Ճագարի նախանոսրացած մոնակլոնային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c-erbB2 ռեցեպտորը կոդավորող ռեկոմբինանտ սպիտակուց: Իմունոգլոբինային իզոտիպ՝ Ճագարի lgG: Թիրախի մոլեկուլային կշիռը՝ 185 կԴա: Բջջային տեղադրվածությունը՝ թաղանթային: Պահպանման ջերմաստիճանը՝ 2-8°C:</t>
  </si>
  <si>
    <t>Ճագարի anti-human Անապլաստիկ լիմֆոմա կինազ (ALK) մոնոկլոնային առաջնային հակամարմին, կլոն SP144</t>
  </si>
  <si>
    <t>SP144 կլոն: Ճագարի նախանոսրացած մոնակլոնային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ALK սպիտակուցի ներքին հատվածին համապատասխանող սինթետիկ պեպտիդ: Իմունոգլոբինային իզոտիպ՝ Ճագարի lgG: Թիրախի մոլեկուլային կշիռը՝ 80, 88 և 200 կԴա: Բջջային տեղադրվածությունը՝ ցիտոպլազմային, կորիզային: Պահպանման ջերմաստիճանը՝ 2-8°C:</t>
  </si>
  <si>
    <t>տուփ</t>
  </si>
  <si>
    <t>հատ</t>
  </si>
  <si>
    <t>Cobas e 411 Elecsys 2010 Էլեկսիս ÂÇñ»áïñáå ÑáñÙáÝÇ ù³Ý³Ï³Ï³Ý áñáßÙ³Ý Ã»ëï-Ñ³í³ù³Íáõ</t>
  </si>
  <si>
    <t>Cobas e 411 Elecsys 2010 Էլեկսիս ա½³ï ÃÇñoùëÇÝÇ ù³Ý³Ï³Ï³Ý áñáßÙ³Ý Ã»ëï-Ñ³í³ù³Íáõ</t>
  </si>
  <si>
    <t>Cobas e 411 Elecsys 2010 Էլեկսիս տñÇÛá¹ÃÇñáÝÇÝÇ ù³Ý³Ï³Ï³Ý áñáßÙ³Ý Ã»ëï-Ñ³í³ù³Íáõ</t>
  </si>
  <si>
    <t>Cobas e 411 Elecsys 2010 Էլեկսիս HE 4-ի ù³Ý³Ï³Ï³Ý áñáßÙ³Ý Ã»ëï-Ñ³í³ù³Íáõ</t>
  </si>
  <si>
    <t>Cobas e 411 Elecsys 2010 Էլեկսիս HIV ØÆ²ì 1 / 2 կոմբի PT íÇñáõëÇ ÝÏ³ïÙ³Ùµ Ñ³Ï³Ù³ñÙÇÝÝ»ñÇ և HIV 1 ØÆ²ì հակածինի áñáßÙ³Ý ï»ëï-Ñ³í³ù³Íáõ</t>
  </si>
  <si>
    <t>Cobas e 411 Elecsys 2010 Էլեկսիս Ð»å³ïÇï C íÇñáõëÇ ÝÏ³ïÙ³Ùµ Ñ³Ï³Ù³ñÙÇÝÝ»ñÇ հայտնաբերման ï»ëï-Ñ³í³ù³Íáõ</t>
  </si>
  <si>
    <t>Cobas e 411 Elecsys 2010 Էլեկսիս Ð»å³ïÇï B íÇñáõëÇ Ù³Ï»ñ»ë³ÛÇÝ ³ÝïÇ·»ÝÇ áñ³Ï³Ï³Ý Ñ³ÛïÝ³µ»ñÙ³Ý ï»ëï-Ñ³í³ù³Íáõ</t>
  </si>
  <si>
    <t>Cobas e 411 Elecsys 2010 Էլեկսիս äñáë»É</t>
  </si>
  <si>
    <t>Cobas e 411 Elecsys 2010 Էլեկսիս ÎÉÇÝë»É</t>
  </si>
  <si>
    <t>Cobas e 411 Elecsys 2010 Էլեկսիս սիսվոշ</t>
  </si>
  <si>
    <t xml:space="preserve">Էլեկսիս ÂÇñ»áïñáå ÑáñÙáÝ (Elecsys TSH) Էլեկսիս և Կոբաս e 411 ³Ý³ÉÇ½³ïáñի Ñ³Ù³ñ Ø»Ãá¹` Էլեկտրոխեմիլումինեսցենտային անալիզ:üáñÙ³ï` 200 áñáßáõÙ:êïáõգíáÕ ÝÙáõß` ³ñÛ³Ý ßÇ×áõÏ/ պլազմա:üÇñÙ³ÛÇÝ Ýß³ÝÇ ³éÏ³ÛáõÃÛáõÝÁ:ä³Ñå³ÝÙ³Ý å³ÛÙ³ÝÝ»ñÁ` 2-8C ç»ñÙաստիճանում, Ð³ÝÓÝ»Éáõ å³ÑÇÝ åÇï³ÝÇáõÃÛ³Ý Å³ÙÏ»ïÇ 1/2առկայություն, For In Vitro Diagnostic
</t>
  </si>
  <si>
    <t xml:space="preserve">Էլեկսիս ա½³ï ÃÇñoùëÇÝ (Elecsys FT4) Էլեկսիս և Կոբաս e 411 ³Ý³ÉÇ½³ïáñի Ñ³Ù³ñ Ø»Ãá¹` Էլեկտրոխեմիլումինեսցենտային անալիզ:üáñÙ³ï` 200 áñáßáõÙ :êïáõգíáÕ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
</t>
  </si>
  <si>
    <t xml:space="preserve">Էլեկսիս տñÇÛá¹ÃÇñáÝÇÝ (Elecsys T3) Էլեկսիս և Կոբաս e 411 ³Ý³ÉÇ½³ïáñի Ñ³Ù³ñ Ø»Ãá¹` Էլեկտրոխեմիլումինեսցենտային անալիզ:üáñÙ³ï` 200 áñáßáõÙ: êïáõգíáÕ ÝÙáõß` ³ñÛ³Ý ßÇ×áõÏ/ պլազմա:üÇñÙ³ÛÇÝ Ýß³ÝÇ ³éÏ³ÛáõÃÛáõÝÁ:ä³Ñå³ÝÙ³Ý å³ÛÙ³ÝÝ»ñÁ` 2-8C ç»ñÙաստիճանում, For In Vitro Diagnostic
</t>
  </si>
  <si>
    <t>Էլեկսիս ÎÉÇÝë»É (Elecsys Cleancell) Էլեկսիս և Կոբաս e 411 ³Ý³ÉÇ½³ïáñի Ñ³Ù³ñ Ø»Ãá¹` Էլեկտրոխեմիլումինեսցենտային անալիզ:üáñÙ³ï` 6 X 380 մլ փաթեթավորումով: üÇñÙ³ÛÇÝ Ýß³ÝÇ ³éÏ³ÛáõÃÛáõÝÁ:ä³Ñå³ÝÙ³Ý å³ÛÙ³ÝÝ»ñÁ` սենյակային ç»ñÙաստիճանում, Ð³ÝÓÝ»Éáõ å³ÑÇÝ åÇï³ÝÇáõÃÛ³Ý Å³ÙÏ»ïÇ 1/2 , For In Vitro Diagnostic</t>
  </si>
  <si>
    <t>17</t>
  </si>
  <si>
    <t>Sysmex XS- 500i Սելպակ 10 լ</t>
  </si>
  <si>
    <t xml:space="preserve">Սելպակ (Cell pack), լուծիչ KX-21 N, XS- 500i , XS 1000i և XT 4000i հեմատոլոգիական ³Ý³ÉÇ½³ïáñներÇ Ñ³Ù³ñ Ֆորմատ` 10 Լիտր;Ստուգող նմուշ`Երակային և մազանոթային արյուն;üÇñÙ³ÛÇÝ Ýß³ÝÇ ³éÏ³ÛáõÃÛáõÝÁ;ä³Ñå³ÝÙ³Ý å³ÛÙ³ÝÝ»ñÁ` սենյակային ç»ñÙաստիճանում 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</si>
  <si>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18</t>
  </si>
  <si>
    <t>Sysmex XS- 500i Ստրոմատոլայզեր 4DL</t>
  </si>
  <si>
    <t xml:space="preserve">Ստրոմատոլայզեր-4DL (STROMATOLYSER -4DL),  քայքայող նյութ:Մեթոդ` Ֆլորոցենտ ցիտոմետրիային անալիզ XS 1000i, XS- 500i    հեմատոլոգիական ³Ý³ÉÇ½³ïáñի Ñ³Ù³ñ Ֆորմատ` 2 Lիտր:Ստուգող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</si>
  <si>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19</t>
  </si>
  <si>
    <t>Sysmex   XS- 500i Ստրոմատոլայզեր 4DS</t>
  </si>
  <si>
    <t xml:space="preserve">Ստրմոատոլայզեր-4DS (STROMATOLYSER -4DS), ներկող նյութ XS- 500i ,  XS 1000i և XT 4000i հեմատոլոգիական ³Ý³ÉÇ½³ïáñի Ñ³Ù³ñ:Ֆորմատ` 42 մլ,:Ստուգող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</si>
  <si>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20</t>
  </si>
  <si>
    <t>Sysmex XS- 500i Սուլֆոլայզեր</t>
  </si>
  <si>
    <t xml:space="preserve">Սուլֆոլայզեր (SULFOLYSER),Ռեակցիոն ազդանյութ, հեմոգլոբինը որոշելու համար. XS- 500i , XS 1000i և XT 4000i հեմատոլոգիական ³Ý³ÉÇ½³ïáñի Ñ³Ù³ñ:Ֆորմատ` 500 մլ, Ստուգող նմուշ` Երակային և մազանոթային արյուն:üÇñÙ³ÛÇÝ Ýß³ÝÇ ³éÏ³ÛáõÃÛáõÝÁ:ä³Ñå³ÝÙ³Ý å³ÛÙ³ÝÝ»ñÁ` սենյակային ç»ñÙաստիճանում, Ð³ÝÓÝ»Éáõ å³ÑÇÝ åÇï³ÝÇáõÃÛ³Ý Å³ÙÏ»ïÇ 1/2- ի, ISO 9001:2008, ISO 13485:2005, CE, TÜV  սերտիֆիկատների առկայությունը: Պարտադիր է ՍԻՍՄԵՔՍ  ընկերության  օրիգինալ արտադրանք լինելը: </t>
  </si>
  <si>
    <t>1</t>
  </si>
  <si>
    <t>Գլյուկոզայի կոլորիմետրիկ եղանակով որոշման համար նախատեսված հավաքածու</t>
  </si>
  <si>
    <t>մլ</t>
  </si>
  <si>
    <t>2</t>
  </si>
  <si>
    <t>Ընդհանուր և ուղղակի բիլիրուբինների որոշման համար նախատեսված հավաքածու</t>
  </si>
  <si>
    <t>3</t>
  </si>
  <si>
    <t>Միզանյութի որոշման համար նախատեսված հավաքածու</t>
  </si>
  <si>
    <t>4</t>
  </si>
  <si>
    <t>Կրեատինինի որոշման համար նախատեսված հավաքածու</t>
  </si>
  <si>
    <t>5</t>
  </si>
  <si>
    <t>Հեմոգլոբինի որոշման համար նախատեսված հավաքածու</t>
  </si>
  <si>
    <t>6</t>
  </si>
  <si>
    <t xml:space="preserve">Դեպրոտեինիզացնող լուծույթ </t>
  </si>
  <si>
    <t>7</t>
  </si>
  <si>
    <t>Թրոմբոպլաստին պրոթրոմբինային ժամանակի որոշման համար նախատեսված հավաքածու</t>
  </si>
  <si>
    <t>9</t>
  </si>
  <si>
    <t>CaCl2 – 10%</t>
  </si>
  <si>
    <t>10</t>
  </si>
  <si>
    <t xml:space="preserve">Մայն-Գրյունվալդի Ֆիկսաժ </t>
  </si>
  <si>
    <t>Պատրաստ օգտագործման համար, Որակյալ, համապատասխան փաթեթավորմամբ, հանձնելու պահին առնվազն 2/3 պիտանելիության ժամկեի առկայություն: ֆիրմային նշանի առկայություն</t>
  </si>
  <si>
    <t>լիտր</t>
  </si>
  <si>
    <t>11</t>
  </si>
  <si>
    <t>Ռոմանովսկու-Գիմզայի ներկ</t>
  </si>
  <si>
    <t>12</t>
  </si>
  <si>
    <t>Anti- A serum մոնոկլոնալ արյան խմբային ռեագենտ, բոլոր խմբային ռեագենտները պարտադիր պետք է լինեն նույն ֆիրմայի արտադրության</t>
  </si>
  <si>
    <t>13</t>
  </si>
  <si>
    <t>Anti-B serum մոնոկլոնալ արյան խմբային ռեագենտ, բոլոր խմբային ռեագենտները պարտադիր պետք է լինեն նույն ֆիրմայի արտադրության</t>
  </si>
  <si>
    <t>14</t>
  </si>
  <si>
    <t xml:space="preserve">Anti- AB serum մոնոկլոնալ արյան խմբային ռեագենտ, բոլոր խմբային ռեագենտները պարտադիր պետք է լինեն նույն ֆիրմայի արտադրության </t>
  </si>
  <si>
    <t>15</t>
  </si>
  <si>
    <t xml:space="preserve">Anti- D serum մոնոկլոնալ արյան խմբային ռեագենտ, բոլոր խմբային ռեագենտները պարտադիր պետք է լինեն նույն ֆիրմայի արտադրության </t>
  </si>
  <si>
    <t>16</t>
  </si>
  <si>
    <t>Anti-C serum մոնոկլոնալ արյան խմբային ռեագենտ, բոլոր խմբային ռեագենտները պարտադիր պետք է լինեն նույն ֆիրմայի արտադրության</t>
  </si>
  <si>
    <t>31</t>
  </si>
  <si>
    <t>Ռենտգեն երևակիչ</t>
  </si>
  <si>
    <t>32</t>
  </si>
  <si>
    <t xml:space="preserve">Ռենտգեն Ֆիկսաժ </t>
  </si>
  <si>
    <t>33</t>
  </si>
  <si>
    <t>սոնոգել</t>
  </si>
  <si>
    <t>շիշ</t>
  </si>
  <si>
    <t>34</t>
  </si>
  <si>
    <t>ացետոն</t>
  </si>
  <si>
    <t>35</t>
  </si>
  <si>
    <t>Ֆենոլ</t>
  </si>
  <si>
    <t>կիլոգրամ</t>
  </si>
  <si>
    <t>36</t>
  </si>
  <si>
    <t>պղնձի սուլֆատ</t>
  </si>
  <si>
    <t>38</t>
  </si>
  <si>
    <t>քլորոֆորմ</t>
  </si>
  <si>
    <t>39</t>
  </si>
  <si>
    <t xml:space="preserve">էոզին </t>
  </si>
  <si>
    <t>գր.</t>
  </si>
  <si>
    <t>40</t>
  </si>
  <si>
    <t>հեմոտոքսիլին</t>
  </si>
  <si>
    <t>41</t>
  </si>
  <si>
    <t>ֆորմալին 40%</t>
  </si>
  <si>
    <t>43</t>
  </si>
  <si>
    <t xml:space="preserve">ազոտական թթու </t>
  </si>
  <si>
    <t>44</t>
  </si>
  <si>
    <t>նատրիումի ֆոսֆատ մեկ տեղակայված</t>
  </si>
  <si>
    <t>45</t>
  </si>
  <si>
    <t>նատրիումի ֆոսֆատ երկու տեղակայված</t>
  </si>
  <si>
    <t>46</t>
  </si>
  <si>
    <t>պարաֆին</t>
  </si>
  <si>
    <t>47</t>
  </si>
  <si>
    <t xml:space="preserve">քսիլոլ նավթային </t>
  </si>
  <si>
    <t>48</t>
  </si>
  <si>
    <t>պարապլաստ</t>
  </si>
  <si>
    <t>Չ/Հ</t>
  </si>
  <si>
    <t>Անվանումը</t>
  </si>
  <si>
    <t>Բնութագիրը</t>
  </si>
  <si>
    <t>Չ/Մ</t>
  </si>
  <si>
    <t>Միավորի գինը ՀՀ դրամ</t>
  </si>
  <si>
    <t>Ընդամենը</t>
  </si>
  <si>
    <t>ԸՆԴԱՄԵՆԸ</t>
  </si>
  <si>
    <t>X</t>
  </si>
  <si>
    <t>8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</si>
  <si>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</si>
  <si>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</si>
  <si>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</si>
  <si>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</si>
  <si>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</si>
  <si>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</si>
  <si>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</si>
  <si>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</si>
  <si>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</si>
  <si>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</si>
  <si>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37</t>
  </si>
  <si>
    <t>42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</si>
  <si>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</si>
  <si>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</si>
  <si>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</si>
  <si>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</si>
  <si>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</si>
  <si>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</si>
  <si>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</si>
  <si>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</si>
  <si>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</si>
  <si>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</si>
  <si>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</si>
  <si>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</si>
  <si>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</si>
  <si>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</si>
  <si>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</si>
  <si>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</si>
  <si>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</si>
  <si>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</si>
  <si>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</si>
  <si>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</si>
  <si>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</si>
  <si>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</si>
  <si>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</si>
  <si>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</si>
  <si>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</si>
  <si>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</si>
  <si>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</si>
  <si>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</si>
  <si>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</si>
  <si>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հավաք․</t>
  </si>
  <si>
    <r>
      <rPr>
        <b/>
        <sz val="10"/>
        <color theme="1"/>
        <rFont val="Arial Armenian"/>
        <family val="2"/>
      </rPr>
      <t>ԳՆՈՐԴ</t>
    </r>
    <r>
      <rPr>
        <sz val="10"/>
        <color theme="1"/>
        <rFont val="Arial Armenian"/>
        <family val="2"/>
      </rPr>
      <t xml:space="preserve">
ք. Երևան, Ֆանարջյան 76 շ.
&lt;&lt;Արդշինբանկ &gt;&gt; ՓԲԸ Արաբկիր մ/ճ
Հ/Հ 2471202012460000                                                                                                                                                                                                                                                                                                                                                                                               ՀՎՀՀ01002804                                                                                                                                                                                                                                                                                                                                                                                                                            էլ. հասցեն` nco.gnumner@gmail.com
հեռ. 010-28-77-92
---------------------------------
/ստորագրություն/
Կ.Տ</t>
    </r>
  </si>
  <si>
    <t>Մկան anti-human MUC-1/EMA/Էպիթելային թաղանթային հակածին մոնոկլոնային առաջնային հակամարմին, կլոն SPM492</t>
  </si>
  <si>
    <t>Ճագարի anti-human CD15 մոնոկլոնային առաջնային հակամարմին, կլոն SP159</t>
  </si>
  <si>
    <t>Ճագարի anti-human CD10 մոնոկլոնային առաջնային հակամարմին, կլոն SP67</t>
  </si>
  <si>
    <t>Ճագարի anti-human CD3 մոնոկլոնային առաջնային հակամարմին, կլոն  SP7</t>
  </si>
  <si>
    <t>Ճագարի anti-human CD20 մոնոկլոնային առաջնային հակամարմին, կլոն SP32</t>
  </si>
  <si>
    <t>Մկան anti-human CD45RA մոնոկլոնային առաջնային հակամարմին, կլոն SPM504</t>
  </si>
  <si>
    <t>SPM492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կրծքային հյուսվածքից ստացված ZR-75-1 բջջային գիծ: Իմունոգլոբինային իզոտիպ՝ lgG1/κ: Մոլեկուլային կշիռը՝ 265-400 կԴա: Բջջային տեղադրվածությունը՝ ցիտոպլազմային, թաղանթային: Պահպանման ջերմաստիճանը՝ 2-8°C:</t>
  </si>
  <si>
    <t>SP159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U937 բջիջներից անջատված Lewis-X: Իմունոգլոբինային իզոտիպ՝ Ճագարի lgG: Մոլեկուլային կշիռը՝ 220 կԴա: Բջջային տեղադրվածությունը՝ թաղանթային: Պահպանման ջերմաստիճանը՝ 2-8°C:</t>
  </si>
  <si>
    <t>SP67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CD10-ին համապատասխանող սինթետիկ պեպտիդ: Իմունոգլոբինային իզոտիպ՝ Ճագարի lgG: Մոլեկուլային կշիռը՝ 100 կԴա: Բջջային տեղադրվածությունը՝ թաղանթային, ցիտոպլազմային: Պահպանման ջերմաստիճանը՝ 2-8°C:</t>
  </si>
  <si>
    <t>SP32 կլոն: Ճագարի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CD20 սպիտակուցի C-ծայրի սինթետիկ պեպտիդ: Իմունոգլոբինային իզոտիպ՝ Ճագարի lgG: Մոլեկուլային կշիռը՝ 35 կԴա: Բջջային տեղադրվածությունը՝ թաղանթային: Պահպանման ջերմաստիճանը՝ 2-8°C:</t>
  </si>
  <si>
    <t>SP66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Իմունոգեն՝ մարդու Bcl-2α սպիտակուցի N-ծայրին համապատասխանող սինթետիկ պեպտիդ: Իմունոգլոբինային իզոտիպ՝ ճագարի lgG: Մոլեկուլային կշիռը՝ 25-26 կԴա: Բջջային տեղադրվածությունը՝ ցիտոպլազմային, թաղանթային: Պահպանման ջերմաստիճանը՝ 2-8°C:</t>
  </si>
  <si>
    <t>78</t>
  </si>
  <si>
    <t>79</t>
  </si>
  <si>
    <t>80</t>
  </si>
  <si>
    <t>81</t>
  </si>
  <si>
    <t>82</t>
  </si>
  <si>
    <t>83</t>
  </si>
  <si>
    <t>84</t>
  </si>
  <si>
    <t>Հավելված N 1
&lt;&lt;     &gt;&gt; &lt;&lt;     &gt;&gt; 20  թ. կնքված 
N &lt;&lt;ՈՒԱԿ-ՇՀԱՊՁԲ-15/15-3&gt;&gt; ծածկագրով գնման պայմանագրի</t>
  </si>
  <si>
    <t>ՔԻՄԻԱԿԱՆ ՆՅՈՒԹԵՐԻ ՁԵՌՔԲԵՐՄԱՆ
ՏԵԽՆԻԿԱԿԱՆ ԲՆՈՒԹԱԳԻՐ</t>
  </si>
  <si>
    <r>
      <t>SP7 կլոն: Ճագարի նախանոսրացած մոնոկլոնային հակամարմիններ, ծավալը՝ 7.0 մլ: Մատակարարվում  են որպես  հյուսվածքային կուլտուրայի սուպերնատանտ՝ TBS բուֆերում, որը պարունակում է 1% BSA: pH՝ 7.6, նատրիումի ազիդի պարունակությունը մինչև 0,1%: Իմունոգեն`  սինթետիկ պեպտիդ, որը համապատասխանում է մարդու CD3 սպիտակուցի  էփսիլոն շղթային: Իմունոգլոբինային իզոտիպ՝ Ճագարի lgG: Մոլեկուլային կշիռը՝ 20 կԴա: Բջջային տեղադրվածությունը՝ թաղանթային: Պահպանման ջերմաստիճանը՝ 2-8</t>
    </r>
    <r>
      <rPr>
        <sz val="8"/>
        <color theme="1"/>
        <rFont val="Arial Armenian"/>
        <family val="2"/>
      </rPr>
      <t>°C:</t>
    </r>
  </si>
  <si>
    <r>
      <t>SPM504 կլոն: Մկան նախանոսրացած մոնոկլոնային հակամարմիններ, ծավալը՝ 7.0 մլ: Մատակարարվում  են որպես  հյուսվածքային կուլտուրայի սուպերնատանտ (մաքրված պրոտեին A/G-ով)՝ TBS բուֆերում, որը պարունակում է 1% BSA: pH՝ 7.6, նատրիումի ազիդի պարունակությունը մինչև 0,1%: Իմունոգեն՝ մարդու խթանված լեյկոցիտներ: Իմունոգլոբինային իզոտիպ՝ lgG</t>
    </r>
    <r>
      <rPr>
        <sz val="8"/>
        <color theme="1"/>
        <rFont val="Arial Armenian"/>
        <family val="2"/>
      </rPr>
      <t>2a: Մոլեկուլային կշիռը՝ 205-220 կԴա: Բջջային տեղադրվածությունը՝ թաղանթային: Պահպանման ջերմաստիճանը՝ 2-8°C:</t>
    </r>
  </si>
  <si>
    <r>
      <t>Ճագարի anti-human Bcl-2</t>
    </r>
    <r>
      <rPr>
        <sz val="8"/>
        <color theme="1"/>
        <rFont val="Arial Armenian"/>
        <family val="2"/>
      </rPr>
      <t>α մոնոկլոնային առաջնային հակամարմին, կլոն SP66</t>
    </r>
  </si>
  <si>
    <t>Էլեկսիս HE 4 (Elecsys HE 4):Էլեկսիս և Կոբաս e 411 ³Ý³ÉÇ½³ïáñի Ñ³Ù³ñ:Ø»Ãá¹` Էլեկտրոխեմիլումինեսցենտային անալիզ. üáñÙ³ï` 100 áñáßáõÙ:êïáõգíáÕ ÝÙáõß` ³ñÛ³Ý ßÇ×áõÏ/ պլազմա:üÇñÙ³ÛÇÝ Ýß³ÝÇ ³éÏ³ÛáõÃÛáõÝÁ:ä³Ñå³ÝÙ³Ý å³ÛÙ³ÝÝ»ñÁ` 2-8C ç»ñÙաստիճանում, Ð³ÝÓÝ»Éáõ å³ÑÇÝ åÇï³ÝÇáõÃÛ³Ý Å³ÙÏ»ïÇ 1/2  առկայություն , For In Vitro Diagnostic</t>
  </si>
  <si>
    <t>Ավտոմատ անալիզատորով և ԿՖԿ-2, ԿՖԿ-3 սարքերով որոշելու համար Նմուշ` արյան շիճուկ և դեպրոտեինիզացված կապիլարային արյուն; ֆորմատ - 100*4 մլ; Ստանդարտի առկայություն: Պահպանման պայմանները` 2-8°C պիտանի են մինչև փաթեթի վրա նշված պիտանելիության ժամկետի ավարտը:  ISO 9001 և ISO 13485 սերտիֆիկատների առկայություն: Ֆիրմային նշանի առկայություն</t>
  </si>
  <si>
    <t>Ավտոմատ անալիզատորով և ԿՖԿ-2, ԿՖԿ-3 սարքերով որոշելու համար Նմուշ` արյան շիճուկ ֆորմատ - 50*2 մլ;  Պահպանման պայմանները` 2-25°C պիտանի են մինչև փաթեթի վրա նշված պիտանելիության ժամկետի ավարտը: ISO 9001 և ISO 13485 սերտիֆիկատների առկայություն: Ֆիրմային նշանի առկայություն</t>
  </si>
  <si>
    <t>Ավտոմատ անալիզատորով և ԿՖԿ-2, ԿՖԿ-3 սարքերով որոշելու համար Նմուշ` արյան շիճուկ ֆորմատ - 100*2 մլ; Ստանդարտի առկայություն: Պահպանման պայմանները` 2-8°C պիտանի են մինչև փաթեթի վրա նշված պիտանելիության ժամկետի ավարտը: ISO 9001 և ISO 13485 սերտիֆիկատների առկայություն: Ֆիրմային նշանի առկայություն</t>
  </si>
  <si>
    <t>Ավտոմատ անալիզատորով և ԿՖԿ-2, ԿՖԿ-3 սարքերով որոշելու համար Նմուշ` արյան շիճուկ և մեզ: ֆորմատ - 100*2 մլ; Ստանդարտի առկայություն: Պահպանման պայմանները` 2-8°C պիտանի են մինչև փաթեթի վրա նշված պիտանելիության ժամկետի ավարտը: ISO 9001 և ISO 13485 սերտիֆիկատների առկայություն: Ֆիրմային նշանի առկայություն</t>
  </si>
  <si>
    <t>Ավտոմատ անալիզատորով և ԿՖԿ-2, ԿՖԿ-3 սարքերով որոշելու համար ֆորմատ - 1*750 մլ; Ստանդարտի առկայություն: Պահպանման պայմանները` 2-8°C պիտանի են մինչև փաթեթի վրա նշված պիտանելիության ժամկետի ավարտը:  ISO 9001 և ISO 13485 սերտիֆիկատների առկայություն: Ֆիրմային նշանի առկայություն</t>
  </si>
  <si>
    <t>կապիլարային արյունում գլյուկոզայի վորոշման համար Ֆիրմային նշանի առկայություն։ Որակյալ, համապատասխան փաթեթավորմամբ: ֆիրմային նշանի առկայություն</t>
  </si>
  <si>
    <t xml:space="preserve">Ֆորմատ` 2*12մլ: Նմուշ` պլազմա: Պահպանման պայմանները` 2-8°C պիտանի են մինչև փաթեթի վրա նշված պիտանելիության ժամկետի ավարտը, իսկ աշխատանքային լուծույթի պիտանելիության ժամկետը 2-8°C 7 օր և 15-25°C պայմաններում – 1 օր: Ֆիրմային նշանի առկայություն </t>
  </si>
  <si>
    <t>Ֆորմատ` 10*10մլ։ Որակյալ, համապատասխան փաթեթավորմամբ: ֆիրմային նշանի առկայություն</t>
  </si>
  <si>
    <t>Պատրաստ օգտագործման համար, Որակյալ, համապատասխան փաթեթավորմամբ: ֆիրմային նշանի առկայություն</t>
  </si>
  <si>
    <t>Ֆորմատ` 10 մլ: Մեթոդ – հեմագլյուտինացիա: Պահպանման պայմանները` 2-8°C պիտանի են մինչև փաթեթի վրա նշված պիտանելիության ժամկետի ավարտը: Ֆիրմային նշանի առկայություն</t>
  </si>
  <si>
    <t>Ֆորմատ` 5 մլ: Մեթոդ – հեմագլյուտինացիա: Պահպանման պայմանները` 2-8°C պիտանի են մինչև փաթեթի վրա նշված պիտանելիության ժամկետի ավարտը: Ֆիրմային նշանի առկայություն</t>
  </si>
  <si>
    <t>լուծույթ, 2*20 լ  /ավտոմատ համակարգի համար/: Որակյալ, համապատասխան փաթեթավորմամբ: ֆիրմային նշանի առկայություն</t>
  </si>
  <si>
    <t>250մլ. Տարայավորված։ Ֆիրմային նշանի առկայություն։ Որակյալ, համապատասխան փաթեթավորմամբ: ֆիրմային նշանի առկայություն</t>
  </si>
  <si>
    <t xml:space="preserve">Ք/Մ փաթեթավորված։ Ֆիրմային նշանի առկայություն։ </t>
  </si>
  <si>
    <t>Ք/Մ փաթեթավորված։ Ֆիրմային նշանի առկայություն: ֆիրմային նշանի առկայություն</t>
  </si>
  <si>
    <t>Ք/Մ փաթեթավորված։ Որակյալ, համապատասխան փաթեթավորմամբ: ֆիրմային նշանի առկայություն</t>
  </si>
  <si>
    <t>Ք/Մ տարայավորված։ Որակյալ, համապատասխան փաթեթավորմամբ: ֆիրմային նշանի առկայություն</t>
  </si>
  <si>
    <t xml:space="preserve">Ք/Մ տարայավորված։ Համապատասխանի ГОСТ 9410-78 ստանդարտին Ֆիրմային նշանի առկայություն։ </t>
  </si>
  <si>
    <t>Փոշի, 15 լ  համար: Որակյալ, համապատասխան փաթեթավորմամբ: ֆիրմային նշանի առկայություն</t>
  </si>
  <si>
    <t>Փոշի, 15լ  համար: Որակյալ, համապատասխան փաթեթավորմամբ: ֆիրմային նշանի առկայություն</t>
  </si>
  <si>
    <t>85</t>
  </si>
  <si>
    <t>86</t>
  </si>
  <si>
    <r>
      <rPr>
        <b/>
        <sz val="8"/>
        <color theme="1"/>
        <rFont val="Arial Armenian"/>
        <family val="2"/>
      </rPr>
      <t xml:space="preserve">ԾԱՆՈԹՈՒԹՈՈՒՆ       </t>
    </r>
    <r>
      <rPr>
        <sz val="8"/>
        <color theme="1"/>
        <rFont val="Arial Armenian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1. Բոլոր ապրանքները պարտադիր պետք է ունենան սերտիֆիկատ կամ գործարանային փաթեթավորում․                                                                                                                                                                                                                          2. Բոլոր պրանքների պիտանելության ժամկետները, հանձնման պահին պետք է պակաս չլինի տվյալ ապրանքը արտադրած արտադրողի կողմից սահմանված պիտանելիութան ժամկետի 50% - ից: </t>
    </r>
  </si>
  <si>
    <t>Էլեկսիս  Ð»å³ïÇï C, (Elecsys Anti-HCV) Էլեկսիս և Կոբաս e 411 ³Ý³ÉÇ½³ïáñի Ñ³Ù³ñ Ø»Ãá¹` Էլեկտրոխեմիլումինեսցենտային անալիզ.üáñÙ³ï` 100 áñáßáõÙ:êïáõգíáÕ ÝÙáõß` ³ñÛ³Ý ßÇ×áõÏ/ պլազմա:üÇñÙ³ÛÇÝ Ýß³ÝÇ ³éÏ³ÛáõÃÛáõÝÁ:ä³Ñå³ÝÙ³Ý å³ÛÙ³ÝÝ»ñÁ` 2-8C ç»ñÙաստիճանում, For In Vitro Diagnostic</t>
  </si>
  <si>
    <t>Էլեկսիս HIV 1/2 կոմբի (Elecsys HIV 1/2  combi PT):Էլեկսիս և Կոբաս e 411 ³Ý³ÉÇ½³ïáñի Ñ³Ù³ñ:Ø»Ãá¹` Էլեկտրոխեմիլումինեսցենտային անալիզ. üáñÙ³ï` 100 áñáßáõÙ :êïáõ•íáÕ ÝÙáõß` ³ñÛ³Ý ßÇ×áõÏ/ պլազմա:üÇñÙ³ÛÇÝ Ýß³ÝÇ ³éÏ³ÛáõÃÛáõÝÁ:ä³Ñå³ÝÙ³Ý å³ÛÙ³ÝÝ»ñÁ` 2-8C ç»ñÙաստիճանում: For In Vitro Diagnostic</t>
  </si>
  <si>
    <t>Էլեկսիս äñáë»É (Elecsys procell) Էլեկսիս և Կոբաս e 411 ³Ý³ÉÇ½³ïáñի Ñ³Ù³ñ Ø»Ãá¹` Էլեկտրոխեմիլումինեսցենտային անալիզ:üáñÙ³ï` 6 X 380 մլ:üÇñÙ³ÛÇÝ Ýß³ÝÇ ³éÏ³ÛáõÃÛáõÝÁ:ä³Ñå³ÝÙ³Ý å³ÛÙ³ÝÝ»ñÁ` սենյակային ç»ñÙաստիճանում:Ð³ÝÓÝ»Éáõ å³ÑÇÝ åÇï³ÝÇáõÃÛ³Ý Å³ÙÏ»ïÇ 1/2 , For In Vitro Diagnostic</t>
  </si>
  <si>
    <t>Էլեկսիս Ð»å³ïÇï B íÇñáõëÇ Ù³Ï»ñ»ë³ÛÇÝ ³ÝïÇ•»Ý (Elecsys HBsAg):Էլեկսիս և Կոբաս e 411 ³Ý³ÉÇ½³ïáñի Ñ³Ù³ñ:Ø»Ãá¹` Էլեկտրոխեմիլումինեսցենտային անալիզ. üáñÙ³ï` 100 áñáßáõÙ :êïáõգíáÕ ÝÙáõß` ³ñÛ³Ý ßÇ×áõÏ/ պլազմա:üÇñÙ³ÛÇÝ Ýß³ÝÇ ³éÏ³ÛáõÃÛáõÝÁ:ä³Ñå³ÝÙ³Ý å³ÛÙ³ÝÝ»ñÁ` 2-8C ç»ñÙաստիճանում, For In Vitro Diagnostic</t>
  </si>
  <si>
    <t>Էլեկսիս սիսվոշ ( Elecsys Syswash) Էլեկսիս և Կոբաս e 411 ³Ý³ÉÇ½³ïáñի Ñ³Ù³ñ Ø»Ãá¹` Էլեկտրոխեմիլումինեսցենտային անալիզ:üáñÙ³ï` 500 մլ:üÇñÙ³ÛÇÝ Ýß³ÝÇ ³éÏ³ÛáõÃÛáõÝÁ:ä³Ñå³ÝÙ³Ý å³ÛÙ³ÝÝ»ñÁ` 2-8C ç»ñÙաստիճանում, Ð³ÝÓÝ»Éáõ å³ÑÇÝ åÇï³ÝÇáõÃÛ³Ý Å³ÙÏ»ïÇ 1/2 առկայություն, For In Vitro Diagnostic</t>
  </si>
  <si>
    <r>
      <rPr>
        <b/>
        <sz val="10"/>
        <color theme="1"/>
        <rFont val="Arial Armenian"/>
        <family val="2"/>
      </rPr>
      <t>ՎԱՃԱՌՈՂ</t>
    </r>
    <r>
      <rPr>
        <sz val="10"/>
        <color theme="1"/>
        <rFont val="Arial Armenian"/>
        <family val="2"/>
      </rPr>
      <t xml:space="preserve">
---------------------------------
/ստորագրություն/
Կ.Տ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</si>
</sst>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-* #,##0.00_-;\-* #,##0.00_-;_-* &quot;-&quot;??_-;_-@_-"/>
    <numFmt numFmtId="166" formatCode="_-* #,##0.00\ _z_ł_-;\-* #,##0.00\ _z_ł_-;_-* &quot;-&quot;??\ _z_ł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0"/>
      <name val="MS Sans Serif"/>
      <family val="2"/>
    </font>
    <font>
      <sz val="8"/>
      <color theme="1"/>
      <name val="Calibri"/>
      <family val="2"/>
      <scheme val="minor"/>
    </font>
    <font>
      <sz val="8"/>
      <color theme="1"/>
      <name val="Arial Armenian"/>
      <family val="2"/>
    </font>
    <font>
      <sz val="8"/>
      <color indexed="8"/>
      <name val="Arial Armenian"/>
      <family val="2"/>
    </font>
    <font>
      <b/>
      <sz val="8"/>
      <color theme="1"/>
      <name val="Arial Armenian"/>
      <family val="2"/>
    </font>
    <font>
      <sz val="8"/>
      <color rgb="FF000000"/>
      <name val="Arial Armenian"/>
      <family val="2"/>
    </font>
    <font>
      <sz val="8"/>
      <name val="Arial Armenian"/>
      <family val="2"/>
    </font>
    <font>
      <sz val="11"/>
      <color theme="1"/>
      <name val="Arial Armenian"/>
      <family val="2"/>
    </font>
    <font>
      <b/>
      <sz val="11"/>
      <color theme="1"/>
      <name val="Arial Armenian"/>
      <family val="2"/>
    </font>
    <font>
      <sz val="10"/>
      <color theme="1"/>
      <name val="Arial Armenian"/>
      <family val="2"/>
    </font>
    <font>
      <b/>
      <sz val="10"/>
      <color theme="1"/>
      <name val="Arial Armenian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2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5" fillId="0" borderId="0"/>
    <xf numFmtId="0" fontId="2" fillId="0" borderId="0"/>
    <xf numFmtId="166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164" fontId="0" fillId="0" borderId="0" xfId="1" applyFont="1"/>
    <xf numFmtId="0" fontId="0" fillId="0" borderId="0" xfId="0" applyAlignment="1">
      <alignment vertical="center"/>
    </xf>
    <xf numFmtId="0" fontId="6" fillId="0" borderId="0" xfId="0" applyFont="1"/>
    <xf numFmtId="0" fontId="8" fillId="2" borderId="1" xfId="1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textRotation="90" wrapText="1"/>
    </xf>
    <xf numFmtId="0" fontId="9" fillId="0" borderId="4" xfId="0" applyFont="1" applyBorder="1" applyAlignment="1">
      <alignment horizontal="center" vertical="center" wrapText="1"/>
    </xf>
    <xf numFmtId="0" fontId="11" fillId="2" borderId="1" xfId="2" applyFont="1" applyFill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8" fillId="2" borderId="1" xfId="11" applyFont="1" applyFill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165" fontId="7" fillId="2" borderId="1" xfId="1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12" fillId="0" borderId="0" xfId="0" applyFont="1"/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12" fillId="0" borderId="0" xfId="0" applyFont="1" applyAlignment="1">
      <alignment horizontal="right"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</cellXfs>
  <cellStyles count="18">
    <cellStyle name="Comma 2" xfId="9"/>
    <cellStyle name="Comma 3" xfId="12"/>
    <cellStyle name="Normal 2" xfId="3"/>
    <cellStyle name="Normal 2 2" xfId="5"/>
    <cellStyle name="Normal 3" xfId="8"/>
    <cellStyle name="Normal 4" xfId="4"/>
    <cellStyle name="Normal 5" xfId="11"/>
    <cellStyle name="Standard 2" xfId="6"/>
    <cellStyle name="Standard_Consumable Pricelist" xfId="7"/>
    <cellStyle name="Обычный" xfId="0" builtinId="0"/>
    <cellStyle name="Обычный 2" xfId="2"/>
    <cellStyle name="Обычный 2 2" xfId="15"/>
    <cellStyle name="Обычный 3" xfId="13"/>
    <cellStyle name="Обычный 4" xfId="14"/>
    <cellStyle name="Финансовый" xfId="1" builtinId="3"/>
    <cellStyle name="Финансовый 2" xfId="10"/>
    <cellStyle name="Финансовый 2 2" xfId="16"/>
    <cellStyle name="Финансовый 3" xfId="1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3"/>
  <sheetViews>
    <sheetView tabSelected="1" zoomScaleNormal="100" workbookViewId="0">
      <selection activeCell="D75" sqref="D75"/>
    </sheetView>
  </sheetViews>
  <sheetFormatPr defaultRowHeight="15" x14ac:dyDescent="0.25"/>
  <cols>
    <col min="1" max="1" width="7.42578125" style="3" customWidth="1"/>
    <col min="2" max="2" width="33" style="10" customWidth="1"/>
    <col min="3" max="3" width="78" customWidth="1"/>
    <col min="4" max="4" width="10.28515625" style="2" customWidth="1"/>
    <col min="5" max="5" width="9.7109375" customWidth="1"/>
    <col min="6" max="6" width="11.140625" customWidth="1"/>
    <col min="7" max="7" width="12.7109375" customWidth="1"/>
  </cols>
  <sheetData>
    <row r="1" spans="1:7" ht="50.25" customHeight="1" x14ac:dyDescent="0.25">
      <c r="A1" s="25"/>
      <c r="B1" s="25"/>
      <c r="C1" s="32" t="s">
        <v>229</v>
      </c>
      <c r="D1" s="32"/>
      <c r="E1" s="32"/>
      <c r="F1" s="32"/>
      <c r="G1" s="32"/>
    </row>
    <row r="2" spans="1:7" ht="36.75" customHeight="1" thickBot="1" x14ac:dyDescent="0.3">
      <c r="A2" s="33" t="s">
        <v>230</v>
      </c>
      <c r="B2" s="33"/>
      <c r="C2" s="33"/>
      <c r="D2" s="33"/>
      <c r="E2" s="33"/>
      <c r="F2" s="33"/>
      <c r="G2" s="33"/>
    </row>
    <row r="3" spans="1:7" s="1" customFormat="1" ht="58.5" customHeight="1" x14ac:dyDescent="0.25">
      <c r="A3" s="11" t="s">
        <v>159</v>
      </c>
      <c r="B3" s="12" t="s">
        <v>160</v>
      </c>
      <c r="C3" s="12" t="s">
        <v>161</v>
      </c>
      <c r="D3" s="12" t="s">
        <v>162</v>
      </c>
      <c r="E3" s="12" t="s">
        <v>2</v>
      </c>
      <c r="F3" s="13" t="s">
        <v>163</v>
      </c>
      <c r="G3" s="14" t="s">
        <v>164</v>
      </c>
    </row>
    <row r="4" spans="1:7" s="4" customFormat="1" ht="63" x14ac:dyDescent="0.2">
      <c r="A4" s="19" t="s">
        <v>91</v>
      </c>
      <c r="B4" s="18" t="s">
        <v>51</v>
      </c>
      <c r="C4" s="18" t="s">
        <v>52</v>
      </c>
      <c r="D4" s="5" t="s">
        <v>209</v>
      </c>
      <c r="E4" s="15">
        <v>1</v>
      </c>
      <c r="F4" s="20"/>
      <c r="G4" s="24">
        <f t="shared" ref="G4:G77" si="0">E4*F4</f>
        <v>0</v>
      </c>
    </row>
    <row r="5" spans="1:7" s="4" customFormat="1" ht="63" x14ac:dyDescent="0.2">
      <c r="A5" s="19" t="s">
        <v>94</v>
      </c>
      <c r="B5" s="18" t="s">
        <v>3</v>
      </c>
      <c r="C5" s="18" t="s">
        <v>50</v>
      </c>
      <c r="D5" s="5" t="s">
        <v>209</v>
      </c>
      <c r="E5" s="15">
        <v>1</v>
      </c>
      <c r="F5" s="20"/>
      <c r="G5" s="24">
        <f t="shared" si="0"/>
        <v>0</v>
      </c>
    </row>
    <row r="6" spans="1:7" s="4" customFormat="1" ht="63" x14ac:dyDescent="0.2">
      <c r="A6" s="19" t="s">
        <v>96</v>
      </c>
      <c r="B6" s="18" t="s">
        <v>4</v>
      </c>
      <c r="C6" s="18" t="s">
        <v>49</v>
      </c>
      <c r="D6" s="5" t="s">
        <v>209</v>
      </c>
      <c r="E6" s="15">
        <v>1</v>
      </c>
      <c r="F6" s="20"/>
      <c r="G6" s="24">
        <f t="shared" si="0"/>
        <v>0</v>
      </c>
    </row>
    <row r="7" spans="1:7" s="4" customFormat="1" ht="63" x14ac:dyDescent="0.2">
      <c r="A7" s="19" t="s">
        <v>98</v>
      </c>
      <c r="B7" s="18" t="s">
        <v>5</v>
      </c>
      <c r="C7" s="18" t="s">
        <v>48</v>
      </c>
      <c r="D7" s="5" t="s">
        <v>209</v>
      </c>
      <c r="E7" s="15">
        <v>1</v>
      </c>
      <c r="F7" s="20"/>
      <c r="G7" s="24">
        <f t="shared" si="0"/>
        <v>0</v>
      </c>
    </row>
    <row r="8" spans="1:7" s="4" customFormat="1" ht="63" x14ac:dyDescent="0.2">
      <c r="A8" s="19" t="s">
        <v>100</v>
      </c>
      <c r="B8" s="18" t="s">
        <v>6</v>
      </c>
      <c r="C8" s="18" t="s">
        <v>47</v>
      </c>
      <c r="D8" s="5" t="s">
        <v>209</v>
      </c>
      <c r="E8" s="15">
        <v>1</v>
      </c>
      <c r="F8" s="20"/>
      <c r="G8" s="24">
        <f t="shared" si="0"/>
        <v>0</v>
      </c>
    </row>
    <row r="9" spans="1:7" s="4" customFormat="1" ht="63" x14ac:dyDescent="0.2">
      <c r="A9" s="19" t="s">
        <v>102</v>
      </c>
      <c r="B9" s="18" t="s">
        <v>7</v>
      </c>
      <c r="C9" s="18" t="s">
        <v>46</v>
      </c>
      <c r="D9" s="5" t="s">
        <v>209</v>
      </c>
      <c r="E9" s="15">
        <v>1</v>
      </c>
      <c r="F9" s="20"/>
      <c r="G9" s="24">
        <f t="shared" si="0"/>
        <v>0</v>
      </c>
    </row>
    <row r="10" spans="1:7" s="4" customFormat="1" ht="63" x14ac:dyDescent="0.2">
      <c r="A10" s="19" t="s">
        <v>104</v>
      </c>
      <c r="B10" s="18" t="s">
        <v>8</v>
      </c>
      <c r="C10" s="18" t="s">
        <v>45</v>
      </c>
      <c r="D10" s="5" t="s">
        <v>209</v>
      </c>
      <c r="E10" s="15">
        <v>1</v>
      </c>
      <c r="F10" s="20"/>
      <c r="G10" s="24">
        <f t="shared" si="0"/>
        <v>0</v>
      </c>
    </row>
    <row r="11" spans="1:7" s="4" customFormat="1" ht="63" x14ac:dyDescent="0.2">
      <c r="A11" s="19" t="s">
        <v>167</v>
      </c>
      <c r="B11" s="18" t="s">
        <v>9</v>
      </c>
      <c r="C11" s="18" t="s">
        <v>44</v>
      </c>
      <c r="D11" s="5" t="s">
        <v>209</v>
      </c>
      <c r="E11" s="15">
        <v>1</v>
      </c>
      <c r="F11" s="20"/>
      <c r="G11" s="24">
        <f t="shared" si="0"/>
        <v>0</v>
      </c>
    </row>
    <row r="12" spans="1:7" s="4" customFormat="1" ht="63" x14ac:dyDescent="0.2">
      <c r="A12" s="19" t="s">
        <v>106</v>
      </c>
      <c r="B12" s="18" t="s">
        <v>10</v>
      </c>
      <c r="C12" s="18" t="s">
        <v>43</v>
      </c>
      <c r="D12" s="5" t="s">
        <v>209</v>
      </c>
      <c r="E12" s="15">
        <v>1</v>
      </c>
      <c r="F12" s="20"/>
      <c r="G12" s="24">
        <f t="shared" si="0"/>
        <v>0</v>
      </c>
    </row>
    <row r="13" spans="1:7" s="4" customFormat="1" ht="63" x14ac:dyDescent="0.2">
      <c r="A13" s="19" t="s">
        <v>108</v>
      </c>
      <c r="B13" s="18" t="s">
        <v>11</v>
      </c>
      <c r="C13" s="18" t="s">
        <v>42</v>
      </c>
      <c r="D13" s="5" t="s">
        <v>209</v>
      </c>
      <c r="E13" s="15">
        <v>1</v>
      </c>
      <c r="F13" s="20"/>
      <c r="G13" s="24">
        <f t="shared" si="0"/>
        <v>0</v>
      </c>
    </row>
    <row r="14" spans="1:7" s="4" customFormat="1" ht="63" x14ac:dyDescent="0.2">
      <c r="A14" s="19" t="s">
        <v>112</v>
      </c>
      <c r="B14" s="18" t="s">
        <v>12</v>
      </c>
      <c r="C14" s="18" t="s">
        <v>41</v>
      </c>
      <c r="D14" s="5" t="s">
        <v>209</v>
      </c>
      <c r="E14" s="15">
        <v>1</v>
      </c>
      <c r="F14" s="20"/>
      <c r="G14" s="24">
        <f t="shared" si="0"/>
        <v>0</v>
      </c>
    </row>
    <row r="15" spans="1:7" s="4" customFormat="1" ht="63" x14ac:dyDescent="0.2">
      <c r="A15" s="19" t="s">
        <v>114</v>
      </c>
      <c r="B15" s="18" t="s">
        <v>53</v>
      </c>
      <c r="C15" s="18" t="s">
        <v>54</v>
      </c>
      <c r="D15" s="5" t="s">
        <v>209</v>
      </c>
      <c r="E15" s="15">
        <v>1</v>
      </c>
      <c r="F15" s="20"/>
      <c r="G15" s="24">
        <f t="shared" si="0"/>
        <v>0</v>
      </c>
    </row>
    <row r="16" spans="1:7" s="4" customFormat="1" ht="63" x14ac:dyDescent="0.2">
      <c r="A16" s="19" t="s">
        <v>116</v>
      </c>
      <c r="B16" s="18" t="s">
        <v>13</v>
      </c>
      <c r="C16" s="18" t="s">
        <v>40</v>
      </c>
      <c r="D16" s="5" t="s">
        <v>209</v>
      </c>
      <c r="E16" s="15">
        <v>1</v>
      </c>
      <c r="F16" s="20"/>
      <c r="G16" s="24">
        <f t="shared" si="0"/>
        <v>0</v>
      </c>
    </row>
    <row r="17" spans="1:7" s="4" customFormat="1" ht="63" x14ac:dyDescent="0.2">
      <c r="A17" s="19" t="s">
        <v>118</v>
      </c>
      <c r="B17" s="18" t="s">
        <v>14</v>
      </c>
      <c r="C17" s="18" t="s">
        <v>39</v>
      </c>
      <c r="D17" s="5" t="s">
        <v>209</v>
      </c>
      <c r="E17" s="15">
        <v>1</v>
      </c>
      <c r="F17" s="20"/>
      <c r="G17" s="24">
        <f t="shared" si="0"/>
        <v>0</v>
      </c>
    </row>
    <row r="18" spans="1:7" s="4" customFormat="1" ht="63" x14ac:dyDescent="0.2">
      <c r="A18" s="19" t="s">
        <v>120</v>
      </c>
      <c r="B18" s="18" t="s">
        <v>15</v>
      </c>
      <c r="C18" s="18" t="s">
        <v>38</v>
      </c>
      <c r="D18" s="5" t="s">
        <v>209</v>
      </c>
      <c r="E18" s="15">
        <v>1</v>
      </c>
      <c r="F18" s="20"/>
      <c r="G18" s="24">
        <f t="shared" si="0"/>
        <v>0</v>
      </c>
    </row>
    <row r="19" spans="1:7" s="4" customFormat="1" ht="63" x14ac:dyDescent="0.2">
      <c r="A19" s="19" t="s">
        <v>122</v>
      </c>
      <c r="B19" s="18" t="s">
        <v>16</v>
      </c>
      <c r="C19" s="18" t="s">
        <v>37</v>
      </c>
      <c r="D19" s="5" t="s">
        <v>209</v>
      </c>
      <c r="E19" s="15">
        <v>1</v>
      </c>
      <c r="F19" s="20"/>
      <c r="G19" s="24">
        <f t="shared" si="0"/>
        <v>0</v>
      </c>
    </row>
    <row r="20" spans="1:7" s="4" customFormat="1" ht="63" x14ac:dyDescent="0.2">
      <c r="A20" s="19" t="s">
        <v>79</v>
      </c>
      <c r="B20" s="18" t="s">
        <v>17</v>
      </c>
      <c r="C20" s="18" t="s">
        <v>36</v>
      </c>
      <c r="D20" s="5" t="s">
        <v>209</v>
      </c>
      <c r="E20" s="15">
        <v>1</v>
      </c>
      <c r="F20" s="20"/>
      <c r="G20" s="24">
        <f t="shared" si="0"/>
        <v>0</v>
      </c>
    </row>
    <row r="21" spans="1:7" s="4" customFormat="1" ht="63" x14ac:dyDescent="0.2">
      <c r="A21" s="19" t="s">
        <v>82</v>
      </c>
      <c r="B21" s="18" t="s">
        <v>18</v>
      </c>
      <c r="C21" s="18" t="s">
        <v>35</v>
      </c>
      <c r="D21" s="5" t="s">
        <v>209</v>
      </c>
      <c r="E21" s="15">
        <v>1</v>
      </c>
      <c r="F21" s="20"/>
      <c r="G21" s="24">
        <f t="shared" si="0"/>
        <v>0</v>
      </c>
    </row>
    <row r="22" spans="1:7" s="4" customFormat="1" ht="63" x14ac:dyDescent="0.2">
      <c r="A22" s="19" t="s">
        <v>85</v>
      </c>
      <c r="B22" s="18" t="s">
        <v>19</v>
      </c>
      <c r="C22" s="18" t="s">
        <v>34</v>
      </c>
      <c r="D22" s="5" t="s">
        <v>209</v>
      </c>
      <c r="E22" s="15">
        <v>1</v>
      </c>
      <c r="F22" s="20"/>
      <c r="G22" s="24">
        <f t="shared" si="0"/>
        <v>0</v>
      </c>
    </row>
    <row r="23" spans="1:7" s="4" customFormat="1" ht="63" x14ac:dyDescent="0.2">
      <c r="A23" s="19" t="s">
        <v>88</v>
      </c>
      <c r="B23" s="18" t="s">
        <v>20</v>
      </c>
      <c r="C23" s="18" t="s">
        <v>33</v>
      </c>
      <c r="D23" s="5" t="s">
        <v>209</v>
      </c>
      <c r="E23" s="15">
        <v>1</v>
      </c>
      <c r="F23" s="20"/>
      <c r="G23" s="24">
        <f t="shared" si="0"/>
        <v>0</v>
      </c>
    </row>
    <row r="24" spans="1:7" s="4" customFormat="1" ht="73.5" x14ac:dyDescent="0.2">
      <c r="A24" s="19" t="s">
        <v>168</v>
      </c>
      <c r="B24" s="18" t="s">
        <v>21</v>
      </c>
      <c r="C24" s="18" t="s">
        <v>32</v>
      </c>
      <c r="D24" s="5" t="s">
        <v>209</v>
      </c>
      <c r="E24" s="15">
        <v>1</v>
      </c>
      <c r="F24" s="20"/>
      <c r="G24" s="24">
        <f t="shared" si="0"/>
        <v>0</v>
      </c>
    </row>
    <row r="25" spans="1:7" s="4" customFormat="1" ht="63" x14ac:dyDescent="0.2">
      <c r="A25" s="19" t="s">
        <v>169</v>
      </c>
      <c r="B25" s="18" t="s">
        <v>22</v>
      </c>
      <c r="C25" s="18" t="s">
        <v>31</v>
      </c>
      <c r="D25" s="5" t="s">
        <v>209</v>
      </c>
      <c r="E25" s="15">
        <v>1</v>
      </c>
      <c r="F25" s="20"/>
      <c r="G25" s="24">
        <f t="shared" si="0"/>
        <v>0</v>
      </c>
    </row>
    <row r="26" spans="1:7" s="4" customFormat="1" ht="63" x14ac:dyDescent="0.2">
      <c r="A26" s="19" t="s">
        <v>170</v>
      </c>
      <c r="B26" s="18" t="s">
        <v>23</v>
      </c>
      <c r="C26" s="18" t="s">
        <v>30</v>
      </c>
      <c r="D26" s="5" t="s">
        <v>209</v>
      </c>
      <c r="E26" s="15">
        <v>1</v>
      </c>
      <c r="F26" s="20"/>
      <c r="G26" s="24">
        <f t="shared" si="0"/>
        <v>0</v>
      </c>
    </row>
    <row r="27" spans="1:7" s="4" customFormat="1" ht="63" x14ac:dyDescent="0.2">
      <c r="A27" s="19" t="s">
        <v>171</v>
      </c>
      <c r="B27" s="18" t="s">
        <v>24</v>
      </c>
      <c r="C27" s="18" t="s">
        <v>29</v>
      </c>
      <c r="D27" s="5" t="s">
        <v>209</v>
      </c>
      <c r="E27" s="15">
        <v>1</v>
      </c>
      <c r="F27" s="20"/>
      <c r="G27" s="24">
        <f t="shared" si="0"/>
        <v>0</v>
      </c>
    </row>
    <row r="28" spans="1:7" s="4" customFormat="1" ht="63" x14ac:dyDescent="0.2">
      <c r="A28" s="19" t="s">
        <v>172</v>
      </c>
      <c r="B28" s="18" t="s">
        <v>25</v>
      </c>
      <c r="C28" s="18" t="s">
        <v>28</v>
      </c>
      <c r="D28" s="5" t="s">
        <v>209</v>
      </c>
      <c r="E28" s="15">
        <v>1</v>
      </c>
      <c r="F28" s="20"/>
      <c r="G28" s="24">
        <f t="shared" si="0"/>
        <v>0</v>
      </c>
    </row>
    <row r="29" spans="1:7" s="4" customFormat="1" ht="73.5" x14ac:dyDescent="0.2">
      <c r="A29" s="19" t="s">
        <v>173</v>
      </c>
      <c r="B29" s="18" t="s">
        <v>26</v>
      </c>
      <c r="C29" s="18" t="s">
        <v>27</v>
      </c>
      <c r="D29" s="5" t="s">
        <v>209</v>
      </c>
      <c r="E29" s="15">
        <v>1</v>
      </c>
      <c r="F29" s="20"/>
      <c r="G29" s="24">
        <f t="shared" si="0"/>
        <v>0</v>
      </c>
    </row>
    <row r="30" spans="1:7" s="4" customFormat="1" ht="63" x14ac:dyDescent="0.2">
      <c r="A30" s="19" t="s">
        <v>174</v>
      </c>
      <c r="B30" s="18" t="s">
        <v>61</v>
      </c>
      <c r="C30" s="18" t="s">
        <v>62</v>
      </c>
      <c r="D30" s="5" t="s">
        <v>209</v>
      </c>
      <c r="E30" s="15">
        <v>1</v>
      </c>
      <c r="F30" s="20"/>
      <c r="G30" s="24">
        <f t="shared" si="0"/>
        <v>0</v>
      </c>
    </row>
    <row r="31" spans="1:7" s="4" customFormat="1" ht="63" x14ac:dyDescent="0.2">
      <c r="A31" s="19" t="s">
        <v>175</v>
      </c>
      <c r="B31" s="18" t="s">
        <v>211</v>
      </c>
      <c r="C31" s="18" t="s">
        <v>217</v>
      </c>
      <c r="D31" s="5" t="s">
        <v>209</v>
      </c>
      <c r="E31" s="15">
        <v>1</v>
      </c>
      <c r="F31" s="20"/>
      <c r="G31" s="24">
        <f t="shared" si="0"/>
        <v>0</v>
      </c>
    </row>
    <row r="32" spans="1:7" s="4" customFormat="1" ht="63" x14ac:dyDescent="0.2">
      <c r="A32" s="19" t="s">
        <v>176</v>
      </c>
      <c r="B32" s="18" t="s">
        <v>212</v>
      </c>
      <c r="C32" s="18" t="s">
        <v>218</v>
      </c>
      <c r="D32" s="5" t="s">
        <v>209</v>
      </c>
      <c r="E32" s="15">
        <v>1</v>
      </c>
      <c r="F32" s="20"/>
      <c r="G32" s="24">
        <f t="shared" si="0"/>
        <v>0</v>
      </c>
    </row>
    <row r="33" spans="1:7" s="4" customFormat="1" ht="63" x14ac:dyDescent="0.2">
      <c r="A33" s="19" t="s">
        <v>177</v>
      </c>
      <c r="B33" s="18" t="s">
        <v>213</v>
      </c>
      <c r="C33" s="18" t="s">
        <v>219</v>
      </c>
      <c r="D33" s="5" t="s">
        <v>209</v>
      </c>
      <c r="E33" s="15">
        <v>1</v>
      </c>
      <c r="F33" s="20"/>
      <c r="G33" s="24">
        <f t="shared" si="0"/>
        <v>0</v>
      </c>
    </row>
    <row r="34" spans="1:7" s="4" customFormat="1" ht="63" x14ac:dyDescent="0.2">
      <c r="A34" s="19" t="s">
        <v>124</v>
      </c>
      <c r="B34" s="18" t="s">
        <v>214</v>
      </c>
      <c r="C34" s="18" t="s">
        <v>231</v>
      </c>
      <c r="D34" s="5" t="s">
        <v>209</v>
      </c>
      <c r="E34" s="15">
        <v>1</v>
      </c>
      <c r="F34" s="20"/>
      <c r="G34" s="24">
        <f t="shared" si="0"/>
        <v>0</v>
      </c>
    </row>
    <row r="35" spans="1:7" s="4" customFormat="1" ht="63" x14ac:dyDescent="0.2">
      <c r="A35" s="19" t="s">
        <v>126</v>
      </c>
      <c r="B35" s="18" t="s">
        <v>215</v>
      </c>
      <c r="C35" s="18" t="s">
        <v>220</v>
      </c>
      <c r="D35" s="5" t="s">
        <v>209</v>
      </c>
      <c r="E35" s="15">
        <v>1</v>
      </c>
      <c r="F35" s="20"/>
      <c r="G35" s="24">
        <f t="shared" si="0"/>
        <v>0</v>
      </c>
    </row>
    <row r="36" spans="1:7" s="4" customFormat="1" ht="52.5" x14ac:dyDescent="0.2">
      <c r="A36" s="19" t="s">
        <v>128</v>
      </c>
      <c r="B36" s="18" t="s">
        <v>216</v>
      </c>
      <c r="C36" s="18" t="s">
        <v>232</v>
      </c>
      <c r="D36" s="5" t="s">
        <v>209</v>
      </c>
      <c r="E36" s="15">
        <v>1</v>
      </c>
      <c r="F36" s="20"/>
      <c r="G36" s="24">
        <f t="shared" si="0"/>
        <v>0</v>
      </c>
    </row>
    <row r="37" spans="1:7" s="4" customFormat="1" ht="63" x14ac:dyDescent="0.2">
      <c r="A37" s="19" t="s">
        <v>131</v>
      </c>
      <c r="B37" s="18" t="s">
        <v>233</v>
      </c>
      <c r="C37" s="18" t="s">
        <v>221</v>
      </c>
      <c r="D37" s="5" t="s">
        <v>209</v>
      </c>
      <c r="E37" s="15">
        <v>1</v>
      </c>
      <c r="F37" s="20"/>
      <c r="G37" s="24">
        <f t="shared" si="0"/>
        <v>0</v>
      </c>
    </row>
    <row r="38" spans="1:7" s="4" customFormat="1" ht="94.5" x14ac:dyDescent="0.2">
      <c r="A38" s="19" t="s">
        <v>133</v>
      </c>
      <c r="B38" s="18" t="s">
        <v>0</v>
      </c>
      <c r="C38" s="18" t="s">
        <v>1</v>
      </c>
      <c r="D38" s="5" t="s">
        <v>209</v>
      </c>
      <c r="E38" s="15">
        <v>8</v>
      </c>
      <c r="F38" s="20"/>
      <c r="G38" s="24">
        <f t="shared" si="0"/>
        <v>0</v>
      </c>
    </row>
    <row r="39" spans="1:7" s="4" customFormat="1" ht="63" x14ac:dyDescent="0.2">
      <c r="A39" s="19" t="s">
        <v>136</v>
      </c>
      <c r="B39" s="18" t="s">
        <v>55</v>
      </c>
      <c r="C39" s="18" t="s">
        <v>58</v>
      </c>
      <c r="D39" s="5" t="s">
        <v>209</v>
      </c>
      <c r="E39" s="15">
        <v>4</v>
      </c>
      <c r="F39" s="20"/>
      <c r="G39" s="24">
        <f t="shared" si="0"/>
        <v>0</v>
      </c>
    </row>
    <row r="40" spans="1:7" s="4" customFormat="1" ht="63" x14ac:dyDescent="0.2">
      <c r="A40" s="19" t="s">
        <v>178</v>
      </c>
      <c r="B40" s="18" t="s">
        <v>56</v>
      </c>
      <c r="C40" s="18" t="s">
        <v>59</v>
      </c>
      <c r="D40" s="5" t="s">
        <v>209</v>
      </c>
      <c r="E40" s="15">
        <v>4</v>
      </c>
      <c r="F40" s="20"/>
      <c r="G40" s="24">
        <f t="shared" si="0"/>
        <v>0</v>
      </c>
    </row>
    <row r="41" spans="1:7" s="4" customFormat="1" ht="52.5" x14ac:dyDescent="0.2">
      <c r="A41" s="19" t="s">
        <v>138</v>
      </c>
      <c r="B41" s="18" t="s">
        <v>57</v>
      </c>
      <c r="C41" s="18" t="s">
        <v>60</v>
      </c>
      <c r="D41" s="5" t="s">
        <v>209</v>
      </c>
      <c r="E41" s="15">
        <v>4</v>
      </c>
      <c r="F41" s="20"/>
      <c r="G41" s="24">
        <f t="shared" si="0"/>
        <v>0</v>
      </c>
    </row>
    <row r="42" spans="1:7" s="4" customFormat="1" ht="63" x14ac:dyDescent="0.2">
      <c r="A42" s="19" t="s">
        <v>140</v>
      </c>
      <c r="B42" s="18" t="s">
        <v>23</v>
      </c>
      <c r="C42" s="18" t="s">
        <v>30</v>
      </c>
      <c r="D42" s="5" t="s">
        <v>209</v>
      </c>
      <c r="E42" s="15">
        <v>4</v>
      </c>
      <c r="F42" s="20"/>
      <c r="G42" s="24">
        <f t="shared" si="0"/>
        <v>0</v>
      </c>
    </row>
    <row r="43" spans="1:7" s="4" customFormat="1" ht="52.5" x14ac:dyDescent="0.2">
      <c r="A43" s="19" t="s">
        <v>143</v>
      </c>
      <c r="B43" s="18" t="s">
        <v>65</v>
      </c>
      <c r="C43" s="18" t="s">
        <v>75</v>
      </c>
      <c r="D43" s="5" t="s">
        <v>209</v>
      </c>
      <c r="E43" s="15">
        <v>3</v>
      </c>
      <c r="F43" s="20"/>
      <c r="G43" s="24">
        <f t="shared" si="0"/>
        <v>0</v>
      </c>
    </row>
    <row r="44" spans="1:7" s="4" customFormat="1" ht="52.5" x14ac:dyDescent="0.2">
      <c r="A44" s="19" t="s">
        <v>145</v>
      </c>
      <c r="B44" s="18" t="s">
        <v>66</v>
      </c>
      <c r="C44" s="18" t="s">
        <v>76</v>
      </c>
      <c r="D44" s="5" t="s">
        <v>209</v>
      </c>
      <c r="E44" s="15">
        <v>3</v>
      </c>
      <c r="F44" s="20"/>
      <c r="G44" s="24">
        <f t="shared" si="0"/>
        <v>0</v>
      </c>
    </row>
    <row r="45" spans="1:7" s="4" customFormat="1" ht="52.5" x14ac:dyDescent="0.2">
      <c r="A45" s="19" t="s">
        <v>179</v>
      </c>
      <c r="B45" s="18" t="s">
        <v>67</v>
      </c>
      <c r="C45" s="18" t="s">
        <v>77</v>
      </c>
      <c r="D45" s="5" t="s">
        <v>209</v>
      </c>
      <c r="E45" s="15">
        <v>2</v>
      </c>
      <c r="F45" s="20"/>
      <c r="G45" s="24">
        <f t="shared" si="0"/>
        <v>0</v>
      </c>
    </row>
    <row r="46" spans="1:7" s="4" customFormat="1" ht="42" x14ac:dyDescent="0.2">
      <c r="A46" s="19" t="s">
        <v>147</v>
      </c>
      <c r="B46" s="18" t="s">
        <v>68</v>
      </c>
      <c r="C46" s="18" t="s">
        <v>234</v>
      </c>
      <c r="D46" s="5" t="s">
        <v>209</v>
      </c>
      <c r="E46" s="15">
        <v>1</v>
      </c>
      <c r="F46" s="20"/>
      <c r="G46" s="24">
        <f t="shared" si="0"/>
        <v>0</v>
      </c>
    </row>
    <row r="47" spans="1:7" s="4" customFormat="1" ht="42" x14ac:dyDescent="0.2">
      <c r="A47" s="19" t="s">
        <v>149</v>
      </c>
      <c r="B47" s="18" t="s">
        <v>69</v>
      </c>
      <c r="C47" s="18" t="s">
        <v>259</v>
      </c>
      <c r="D47" s="5" t="s">
        <v>209</v>
      </c>
      <c r="E47" s="15">
        <v>1</v>
      </c>
      <c r="F47" s="20"/>
      <c r="G47" s="24">
        <f t="shared" si="0"/>
        <v>0</v>
      </c>
    </row>
    <row r="48" spans="1:7" s="4" customFormat="1" ht="42" x14ac:dyDescent="0.2">
      <c r="A48" s="19" t="s">
        <v>151</v>
      </c>
      <c r="B48" s="18" t="s">
        <v>70</v>
      </c>
      <c r="C48" s="18" t="s">
        <v>258</v>
      </c>
      <c r="D48" s="5" t="s">
        <v>209</v>
      </c>
      <c r="E48" s="15">
        <v>1</v>
      </c>
      <c r="F48" s="20"/>
      <c r="G48" s="24">
        <f t="shared" si="0"/>
        <v>0</v>
      </c>
    </row>
    <row r="49" spans="1:7" s="4" customFormat="1" ht="42" x14ac:dyDescent="0.2">
      <c r="A49" s="19" t="s">
        <v>153</v>
      </c>
      <c r="B49" s="18" t="s">
        <v>71</v>
      </c>
      <c r="C49" s="18" t="s">
        <v>261</v>
      </c>
      <c r="D49" s="5" t="s">
        <v>209</v>
      </c>
      <c r="E49" s="15">
        <v>1</v>
      </c>
      <c r="F49" s="20"/>
      <c r="G49" s="24">
        <f t="shared" si="0"/>
        <v>0</v>
      </c>
    </row>
    <row r="50" spans="1:7" s="4" customFormat="1" ht="42" x14ac:dyDescent="0.2">
      <c r="A50" s="19" t="s">
        <v>155</v>
      </c>
      <c r="B50" s="18" t="s">
        <v>72</v>
      </c>
      <c r="C50" s="18" t="s">
        <v>260</v>
      </c>
      <c r="D50" s="5" t="s">
        <v>63</v>
      </c>
      <c r="E50" s="15">
        <v>5</v>
      </c>
      <c r="F50" s="20"/>
      <c r="G50" s="24">
        <f t="shared" si="0"/>
        <v>0</v>
      </c>
    </row>
    <row r="51" spans="1:7" s="4" customFormat="1" ht="42" x14ac:dyDescent="0.2">
      <c r="A51" s="19" t="s">
        <v>157</v>
      </c>
      <c r="B51" s="18" t="s">
        <v>73</v>
      </c>
      <c r="C51" s="18" t="s">
        <v>78</v>
      </c>
      <c r="D51" s="5" t="s">
        <v>63</v>
      </c>
      <c r="E51" s="15">
        <v>5</v>
      </c>
      <c r="F51" s="20"/>
      <c r="G51" s="24">
        <f t="shared" si="0"/>
        <v>0</v>
      </c>
    </row>
    <row r="52" spans="1:7" s="4" customFormat="1" ht="42" x14ac:dyDescent="0.2">
      <c r="A52" s="19" t="s">
        <v>180</v>
      </c>
      <c r="B52" s="18" t="s">
        <v>74</v>
      </c>
      <c r="C52" s="18" t="s">
        <v>262</v>
      </c>
      <c r="D52" s="5" t="s">
        <v>64</v>
      </c>
      <c r="E52" s="15">
        <v>5</v>
      </c>
      <c r="F52" s="20"/>
      <c r="G52" s="24">
        <f t="shared" si="0"/>
        <v>0</v>
      </c>
    </row>
    <row r="53" spans="1:7" ht="52.5" x14ac:dyDescent="0.25">
      <c r="A53" s="19" t="s">
        <v>181</v>
      </c>
      <c r="B53" s="18" t="s">
        <v>80</v>
      </c>
      <c r="C53" s="18" t="s">
        <v>81</v>
      </c>
      <c r="D53" s="5" t="s">
        <v>64</v>
      </c>
      <c r="E53" s="15">
        <v>48</v>
      </c>
      <c r="F53" s="20"/>
      <c r="G53" s="24">
        <f t="shared" si="0"/>
        <v>0</v>
      </c>
    </row>
    <row r="54" spans="1:7" ht="63" x14ac:dyDescent="0.25">
      <c r="A54" s="19" t="s">
        <v>182</v>
      </c>
      <c r="B54" s="18" t="s">
        <v>83</v>
      </c>
      <c r="C54" s="18" t="s">
        <v>84</v>
      </c>
      <c r="D54" s="5" t="s">
        <v>64</v>
      </c>
      <c r="E54" s="15">
        <v>8</v>
      </c>
      <c r="F54" s="20"/>
      <c r="G54" s="24">
        <f t="shared" si="0"/>
        <v>0</v>
      </c>
    </row>
    <row r="55" spans="1:7" ht="63" x14ac:dyDescent="0.25">
      <c r="A55" s="19" t="s">
        <v>183</v>
      </c>
      <c r="B55" s="7" t="s">
        <v>86</v>
      </c>
      <c r="C55" s="9" t="s">
        <v>87</v>
      </c>
      <c r="D55" s="8" t="s">
        <v>64</v>
      </c>
      <c r="E55" s="6">
        <v>8</v>
      </c>
      <c r="F55" s="21"/>
      <c r="G55" s="24">
        <f t="shared" si="0"/>
        <v>0</v>
      </c>
    </row>
    <row r="56" spans="1:7" ht="63" x14ac:dyDescent="0.25">
      <c r="A56" s="19" t="s">
        <v>184</v>
      </c>
      <c r="B56" s="7" t="s">
        <v>89</v>
      </c>
      <c r="C56" s="9" t="s">
        <v>90</v>
      </c>
      <c r="D56" s="8" t="s">
        <v>64</v>
      </c>
      <c r="E56" s="6">
        <v>8</v>
      </c>
      <c r="F56" s="21"/>
      <c r="G56" s="24">
        <f t="shared" si="0"/>
        <v>0</v>
      </c>
    </row>
    <row r="57" spans="1:7" ht="42" x14ac:dyDescent="0.25">
      <c r="A57" s="19" t="s">
        <v>185</v>
      </c>
      <c r="B57" s="9" t="s">
        <v>92</v>
      </c>
      <c r="C57" s="9" t="s">
        <v>235</v>
      </c>
      <c r="D57" s="6" t="s">
        <v>93</v>
      </c>
      <c r="E57" s="6">
        <v>4800</v>
      </c>
      <c r="F57" s="21"/>
      <c r="G57" s="24">
        <f t="shared" si="0"/>
        <v>0</v>
      </c>
    </row>
    <row r="58" spans="1:7" ht="42" x14ac:dyDescent="0.25">
      <c r="A58" s="19" t="s">
        <v>186</v>
      </c>
      <c r="B58" s="9" t="s">
        <v>95</v>
      </c>
      <c r="C58" s="9" t="s">
        <v>236</v>
      </c>
      <c r="D58" s="6" t="s">
        <v>93</v>
      </c>
      <c r="E58" s="6">
        <v>600</v>
      </c>
      <c r="F58" s="21"/>
      <c r="G58" s="24">
        <f t="shared" si="0"/>
        <v>0</v>
      </c>
    </row>
    <row r="59" spans="1:7" ht="42" x14ac:dyDescent="0.25">
      <c r="A59" s="19" t="s">
        <v>187</v>
      </c>
      <c r="B59" s="9" t="s">
        <v>97</v>
      </c>
      <c r="C59" s="9" t="s">
        <v>237</v>
      </c>
      <c r="D59" s="6" t="s">
        <v>93</v>
      </c>
      <c r="E59" s="6">
        <v>2400</v>
      </c>
      <c r="F59" s="21"/>
      <c r="G59" s="24">
        <f t="shared" si="0"/>
        <v>0</v>
      </c>
    </row>
    <row r="60" spans="1:7" ht="42" x14ac:dyDescent="0.25">
      <c r="A60" s="19" t="s">
        <v>188</v>
      </c>
      <c r="B60" s="9" t="s">
        <v>99</v>
      </c>
      <c r="C60" s="9" t="s">
        <v>238</v>
      </c>
      <c r="D60" s="6" t="s">
        <v>93</v>
      </c>
      <c r="E60" s="6">
        <v>2400</v>
      </c>
      <c r="F60" s="21"/>
      <c r="G60" s="24">
        <f t="shared" si="0"/>
        <v>0</v>
      </c>
    </row>
    <row r="61" spans="1:7" ht="42" x14ac:dyDescent="0.25">
      <c r="A61" s="19" t="s">
        <v>189</v>
      </c>
      <c r="B61" s="9" t="s">
        <v>101</v>
      </c>
      <c r="C61" s="9" t="s">
        <v>239</v>
      </c>
      <c r="D61" s="6" t="s">
        <v>93</v>
      </c>
      <c r="E61" s="6">
        <v>4500</v>
      </c>
      <c r="F61" s="21"/>
      <c r="G61" s="24">
        <f t="shared" si="0"/>
        <v>0</v>
      </c>
    </row>
    <row r="62" spans="1:7" ht="21" x14ac:dyDescent="0.25">
      <c r="A62" s="19" t="s">
        <v>190</v>
      </c>
      <c r="B62" s="9" t="s">
        <v>103</v>
      </c>
      <c r="C62" s="9" t="s">
        <v>240</v>
      </c>
      <c r="D62" s="6" t="s">
        <v>93</v>
      </c>
      <c r="E62" s="6">
        <v>300</v>
      </c>
      <c r="F62" s="21"/>
      <c r="G62" s="24">
        <f t="shared" si="0"/>
        <v>0</v>
      </c>
    </row>
    <row r="63" spans="1:7" ht="31.5" x14ac:dyDescent="0.25">
      <c r="A63" s="19" t="s">
        <v>191</v>
      </c>
      <c r="B63" s="9" t="s">
        <v>105</v>
      </c>
      <c r="C63" s="9" t="s">
        <v>241</v>
      </c>
      <c r="D63" s="6" t="s">
        <v>93</v>
      </c>
      <c r="E63" s="6">
        <v>288</v>
      </c>
      <c r="F63" s="21"/>
      <c r="G63" s="24">
        <f t="shared" si="0"/>
        <v>0</v>
      </c>
    </row>
    <row r="64" spans="1:7" x14ac:dyDescent="0.25">
      <c r="A64" s="19" t="s">
        <v>192</v>
      </c>
      <c r="B64" s="9" t="s">
        <v>107</v>
      </c>
      <c r="C64" s="9" t="s">
        <v>242</v>
      </c>
      <c r="D64" s="6" t="s">
        <v>93</v>
      </c>
      <c r="E64" s="6">
        <v>600</v>
      </c>
      <c r="F64" s="21"/>
      <c r="G64" s="24">
        <f t="shared" si="0"/>
        <v>0</v>
      </c>
    </row>
    <row r="65" spans="1:7" ht="21" x14ac:dyDescent="0.25">
      <c r="A65" s="19" t="s">
        <v>193</v>
      </c>
      <c r="B65" s="9" t="s">
        <v>109</v>
      </c>
      <c r="C65" s="9" t="s">
        <v>110</v>
      </c>
      <c r="D65" s="6" t="s">
        <v>111</v>
      </c>
      <c r="E65" s="6">
        <v>10</v>
      </c>
      <c r="F65" s="21"/>
      <c r="G65" s="24">
        <f t="shared" si="0"/>
        <v>0</v>
      </c>
    </row>
    <row r="66" spans="1:7" ht="21" x14ac:dyDescent="0.25">
      <c r="A66" s="19" t="s">
        <v>194</v>
      </c>
      <c r="B66" s="9" t="s">
        <v>113</v>
      </c>
      <c r="C66" s="9" t="s">
        <v>243</v>
      </c>
      <c r="D66" s="6" t="s">
        <v>111</v>
      </c>
      <c r="E66" s="6">
        <v>5</v>
      </c>
      <c r="F66" s="21"/>
      <c r="G66" s="24">
        <f t="shared" si="0"/>
        <v>0</v>
      </c>
    </row>
    <row r="67" spans="1:7" ht="42" x14ac:dyDescent="0.25">
      <c r="A67" s="19" t="s">
        <v>195</v>
      </c>
      <c r="B67" s="9" t="s">
        <v>115</v>
      </c>
      <c r="C67" s="9" t="s">
        <v>244</v>
      </c>
      <c r="D67" s="6" t="s">
        <v>93</v>
      </c>
      <c r="E67" s="6">
        <v>300</v>
      </c>
      <c r="F67" s="21"/>
      <c r="G67" s="24">
        <f t="shared" si="0"/>
        <v>0</v>
      </c>
    </row>
    <row r="68" spans="1:7" ht="42" x14ac:dyDescent="0.25">
      <c r="A68" s="19" t="s">
        <v>196</v>
      </c>
      <c r="B68" s="9" t="s">
        <v>117</v>
      </c>
      <c r="C68" s="9" t="s">
        <v>244</v>
      </c>
      <c r="D68" s="6" t="s">
        <v>93</v>
      </c>
      <c r="E68" s="6">
        <v>300</v>
      </c>
      <c r="F68" s="21"/>
      <c r="G68" s="24">
        <f t="shared" si="0"/>
        <v>0</v>
      </c>
    </row>
    <row r="69" spans="1:7" ht="42" x14ac:dyDescent="0.25">
      <c r="A69" s="19" t="s">
        <v>197</v>
      </c>
      <c r="B69" s="9" t="s">
        <v>119</v>
      </c>
      <c r="C69" s="9" t="s">
        <v>245</v>
      </c>
      <c r="D69" s="6" t="s">
        <v>93</v>
      </c>
      <c r="E69" s="6">
        <v>300</v>
      </c>
      <c r="F69" s="21"/>
      <c r="G69" s="24">
        <f t="shared" si="0"/>
        <v>0</v>
      </c>
    </row>
    <row r="70" spans="1:7" ht="42" x14ac:dyDescent="0.25">
      <c r="A70" s="19" t="s">
        <v>198</v>
      </c>
      <c r="B70" s="9" t="s">
        <v>121</v>
      </c>
      <c r="C70" s="9" t="s">
        <v>244</v>
      </c>
      <c r="D70" s="6" t="s">
        <v>93</v>
      </c>
      <c r="E70" s="6">
        <v>300</v>
      </c>
      <c r="F70" s="21"/>
      <c r="G70" s="24">
        <f t="shared" si="0"/>
        <v>0</v>
      </c>
    </row>
    <row r="71" spans="1:7" ht="42" x14ac:dyDescent="0.25">
      <c r="A71" s="19" t="s">
        <v>199</v>
      </c>
      <c r="B71" s="9" t="s">
        <v>123</v>
      </c>
      <c r="C71" s="9" t="s">
        <v>245</v>
      </c>
      <c r="D71" s="6" t="s">
        <v>93</v>
      </c>
      <c r="E71" s="6">
        <v>300</v>
      </c>
      <c r="F71" s="21"/>
      <c r="G71" s="24">
        <f t="shared" si="0"/>
        <v>0</v>
      </c>
    </row>
    <row r="72" spans="1:7" ht="21" x14ac:dyDescent="0.25">
      <c r="A72" s="19" t="s">
        <v>200</v>
      </c>
      <c r="B72" s="9" t="s">
        <v>125</v>
      </c>
      <c r="C72" s="9" t="s">
        <v>246</v>
      </c>
      <c r="D72" s="6" t="s">
        <v>63</v>
      </c>
      <c r="E72" s="6">
        <v>18</v>
      </c>
      <c r="F72" s="21"/>
      <c r="G72" s="24">
        <f t="shared" si="0"/>
        <v>0</v>
      </c>
    </row>
    <row r="73" spans="1:7" ht="21" x14ac:dyDescent="0.25">
      <c r="A73" s="19" t="s">
        <v>201</v>
      </c>
      <c r="B73" s="9" t="s">
        <v>127</v>
      </c>
      <c r="C73" s="9" t="s">
        <v>246</v>
      </c>
      <c r="D73" s="6" t="s">
        <v>63</v>
      </c>
      <c r="E73" s="6">
        <v>18</v>
      </c>
      <c r="F73" s="21"/>
      <c r="G73" s="24">
        <f t="shared" si="0"/>
        <v>0</v>
      </c>
    </row>
    <row r="74" spans="1:7" x14ac:dyDescent="0.25">
      <c r="A74" s="19" t="s">
        <v>202</v>
      </c>
      <c r="B74" s="9" t="s">
        <v>125</v>
      </c>
      <c r="C74" s="9" t="s">
        <v>253</v>
      </c>
      <c r="D74" s="6" t="s">
        <v>63</v>
      </c>
      <c r="E74" s="6">
        <v>9</v>
      </c>
      <c r="F74" s="21"/>
      <c r="G74" s="24">
        <f t="shared" si="0"/>
        <v>0</v>
      </c>
    </row>
    <row r="75" spans="1:7" x14ac:dyDescent="0.25">
      <c r="A75" s="19" t="s">
        <v>203</v>
      </c>
      <c r="B75" s="9" t="s">
        <v>127</v>
      </c>
      <c r="C75" s="9" t="s">
        <v>254</v>
      </c>
      <c r="D75" s="6" t="s">
        <v>63</v>
      </c>
      <c r="E75" s="6">
        <v>18</v>
      </c>
      <c r="F75" s="21"/>
      <c r="G75" s="24">
        <f t="shared" si="0"/>
        <v>0</v>
      </c>
    </row>
    <row r="76" spans="1:7" ht="26.25" customHeight="1" x14ac:dyDescent="0.25">
      <c r="A76" s="19" t="s">
        <v>204</v>
      </c>
      <c r="B76" s="16" t="s">
        <v>129</v>
      </c>
      <c r="C76" s="16" t="s">
        <v>247</v>
      </c>
      <c r="D76" s="17" t="s">
        <v>130</v>
      </c>
      <c r="E76" s="6">
        <v>150</v>
      </c>
      <c r="F76" s="21"/>
      <c r="G76" s="24">
        <f t="shared" si="0"/>
        <v>0</v>
      </c>
    </row>
    <row r="77" spans="1:7" x14ac:dyDescent="0.25">
      <c r="A77" s="19" t="s">
        <v>205</v>
      </c>
      <c r="B77" s="16" t="s">
        <v>132</v>
      </c>
      <c r="C77" s="16" t="s">
        <v>248</v>
      </c>
      <c r="D77" s="17" t="s">
        <v>111</v>
      </c>
      <c r="E77" s="6">
        <v>30</v>
      </c>
      <c r="F77" s="21"/>
      <c r="G77" s="24">
        <f t="shared" si="0"/>
        <v>0</v>
      </c>
    </row>
    <row r="78" spans="1:7" x14ac:dyDescent="0.25">
      <c r="A78" s="19" t="s">
        <v>206</v>
      </c>
      <c r="B78" s="16" t="s">
        <v>134</v>
      </c>
      <c r="C78" s="16" t="s">
        <v>248</v>
      </c>
      <c r="D78" s="17" t="s">
        <v>135</v>
      </c>
      <c r="E78" s="6">
        <v>1</v>
      </c>
      <c r="F78" s="21"/>
      <c r="G78" s="24">
        <f t="shared" ref="G78:G89" si="1">E78*F78</f>
        <v>0</v>
      </c>
    </row>
    <row r="79" spans="1:7" x14ac:dyDescent="0.25">
      <c r="A79" s="19" t="s">
        <v>207</v>
      </c>
      <c r="B79" s="16" t="s">
        <v>137</v>
      </c>
      <c r="C79" s="16" t="s">
        <v>249</v>
      </c>
      <c r="D79" s="17" t="s">
        <v>135</v>
      </c>
      <c r="E79" s="6">
        <v>2</v>
      </c>
      <c r="F79" s="21"/>
      <c r="G79" s="24">
        <f t="shared" si="1"/>
        <v>0</v>
      </c>
    </row>
    <row r="80" spans="1:7" x14ac:dyDescent="0.25">
      <c r="A80" s="19" t="s">
        <v>208</v>
      </c>
      <c r="B80" s="16" t="s">
        <v>139</v>
      </c>
      <c r="C80" s="16" t="s">
        <v>250</v>
      </c>
      <c r="D80" s="17" t="s">
        <v>135</v>
      </c>
      <c r="E80" s="6">
        <v>30</v>
      </c>
      <c r="F80" s="21"/>
      <c r="G80" s="24">
        <f t="shared" si="1"/>
        <v>0</v>
      </c>
    </row>
    <row r="81" spans="1:7" x14ac:dyDescent="0.25">
      <c r="A81" s="19" t="s">
        <v>222</v>
      </c>
      <c r="B81" s="16" t="s">
        <v>141</v>
      </c>
      <c r="C81" s="16" t="s">
        <v>251</v>
      </c>
      <c r="D81" s="17" t="s">
        <v>142</v>
      </c>
      <c r="E81" s="6">
        <v>15</v>
      </c>
      <c r="F81" s="21"/>
      <c r="G81" s="24">
        <f t="shared" si="1"/>
        <v>0</v>
      </c>
    </row>
    <row r="82" spans="1:7" x14ac:dyDescent="0.25">
      <c r="A82" s="19" t="s">
        <v>223</v>
      </c>
      <c r="B82" s="16" t="s">
        <v>144</v>
      </c>
      <c r="C82" s="16" t="s">
        <v>251</v>
      </c>
      <c r="D82" s="17" t="s">
        <v>142</v>
      </c>
      <c r="E82" s="6">
        <v>15</v>
      </c>
      <c r="F82" s="21"/>
      <c r="G82" s="24">
        <f t="shared" si="1"/>
        <v>0</v>
      </c>
    </row>
    <row r="83" spans="1:7" x14ac:dyDescent="0.25">
      <c r="A83" s="19" t="s">
        <v>224</v>
      </c>
      <c r="B83" s="16" t="s">
        <v>146</v>
      </c>
      <c r="C83" s="16" t="s">
        <v>251</v>
      </c>
      <c r="D83" s="17" t="s">
        <v>135</v>
      </c>
      <c r="E83" s="6">
        <v>70</v>
      </c>
      <c r="F83" s="21"/>
      <c r="G83" s="24">
        <f t="shared" si="1"/>
        <v>0</v>
      </c>
    </row>
    <row r="84" spans="1:7" x14ac:dyDescent="0.25">
      <c r="A84" s="19" t="s">
        <v>225</v>
      </c>
      <c r="B84" s="16" t="s">
        <v>148</v>
      </c>
      <c r="C84" s="16" t="s">
        <v>251</v>
      </c>
      <c r="D84" s="17" t="s">
        <v>135</v>
      </c>
      <c r="E84" s="6">
        <v>1</v>
      </c>
      <c r="F84" s="21"/>
      <c r="G84" s="24">
        <f t="shared" si="1"/>
        <v>0</v>
      </c>
    </row>
    <row r="85" spans="1:7" x14ac:dyDescent="0.25">
      <c r="A85" s="19" t="s">
        <v>226</v>
      </c>
      <c r="B85" s="16" t="s">
        <v>150</v>
      </c>
      <c r="C85" s="16" t="s">
        <v>251</v>
      </c>
      <c r="D85" s="17" t="s">
        <v>135</v>
      </c>
      <c r="E85" s="6">
        <v>5</v>
      </c>
      <c r="F85" s="21"/>
      <c r="G85" s="24">
        <f t="shared" si="1"/>
        <v>0</v>
      </c>
    </row>
    <row r="86" spans="1:7" x14ac:dyDescent="0.25">
      <c r="A86" s="19" t="s">
        <v>227</v>
      </c>
      <c r="B86" s="16" t="s">
        <v>152</v>
      </c>
      <c r="C86" s="16" t="s">
        <v>251</v>
      </c>
      <c r="D86" s="17" t="s">
        <v>135</v>
      </c>
      <c r="E86" s="6">
        <v>5</v>
      </c>
      <c r="F86" s="21"/>
      <c r="G86" s="24">
        <f t="shared" si="1"/>
        <v>0</v>
      </c>
    </row>
    <row r="87" spans="1:7" x14ac:dyDescent="0.25">
      <c r="A87" s="19" t="s">
        <v>228</v>
      </c>
      <c r="B87" s="16" t="s">
        <v>154</v>
      </c>
      <c r="C87" s="16" t="s">
        <v>251</v>
      </c>
      <c r="D87" s="17" t="s">
        <v>135</v>
      </c>
      <c r="E87" s="6">
        <v>75</v>
      </c>
      <c r="F87" s="21"/>
      <c r="G87" s="24">
        <f t="shared" si="1"/>
        <v>0</v>
      </c>
    </row>
    <row r="88" spans="1:7" x14ac:dyDescent="0.25">
      <c r="A88" s="19" t="s">
        <v>255</v>
      </c>
      <c r="B88" s="16" t="s">
        <v>156</v>
      </c>
      <c r="C88" s="16" t="s">
        <v>252</v>
      </c>
      <c r="D88" s="17" t="s">
        <v>111</v>
      </c>
      <c r="E88" s="6">
        <v>150</v>
      </c>
      <c r="F88" s="21"/>
      <c r="G88" s="24">
        <f t="shared" si="1"/>
        <v>0</v>
      </c>
    </row>
    <row r="89" spans="1:7" x14ac:dyDescent="0.25">
      <c r="A89" s="19" t="s">
        <v>256</v>
      </c>
      <c r="B89" s="16" t="s">
        <v>158</v>
      </c>
      <c r="C89" s="16" t="s">
        <v>251</v>
      </c>
      <c r="D89" s="17" t="s">
        <v>135</v>
      </c>
      <c r="E89" s="6">
        <v>75</v>
      </c>
      <c r="F89" s="21"/>
      <c r="G89" s="24">
        <f t="shared" si="1"/>
        <v>0</v>
      </c>
    </row>
    <row r="90" spans="1:7" ht="24" customHeight="1" x14ac:dyDescent="0.25">
      <c r="A90" s="26" t="s">
        <v>165</v>
      </c>
      <c r="B90" s="27"/>
      <c r="C90" s="27"/>
      <c r="D90" s="28"/>
      <c r="E90" s="22" t="s">
        <v>166</v>
      </c>
      <c r="F90" s="22" t="s">
        <v>166</v>
      </c>
      <c r="G90" s="23">
        <f>SUM(G4:G89)</f>
        <v>0</v>
      </c>
    </row>
    <row r="91" spans="1:7" ht="41.25" customHeight="1" thickBot="1" x14ac:dyDescent="0.3">
      <c r="A91" s="29" t="s">
        <v>257</v>
      </c>
      <c r="B91" s="30"/>
      <c r="C91" s="30"/>
      <c r="D91" s="30"/>
      <c r="E91" s="30"/>
      <c r="F91" s="30"/>
      <c r="G91" s="31"/>
    </row>
    <row r="93" spans="1:7" ht="193.5" customHeight="1" x14ac:dyDescent="0.25">
      <c r="A93" s="34" t="s">
        <v>210</v>
      </c>
      <c r="B93" s="34"/>
      <c r="D93" s="34" t="s">
        <v>263</v>
      </c>
      <c r="E93" s="34"/>
      <c r="F93" s="34"/>
      <c r="G93" s="34"/>
    </row>
  </sheetData>
  <mergeCells count="6">
    <mergeCell ref="A90:D90"/>
    <mergeCell ref="A91:G91"/>
    <mergeCell ref="C1:G1"/>
    <mergeCell ref="A2:G2"/>
    <mergeCell ref="A93:B93"/>
    <mergeCell ref="D93:G93"/>
  </mergeCells>
  <pageMargins left="0.7" right="0.7" top="0.75" bottom="0.75" header="0.3" footer="0.3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2016-05-25T07:47:04Z</dcterms:modified>
</cp:coreProperties>
</file>